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s documentos\Información 2016\INFORMES TRIMESTRALES\Enero-septiembre\Proyectos de Inversión\"/>
    </mc:Choice>
  </mc:AlternateContent>
  <bookViews>
    <workbookView xWindow="0" yWindow="0" windowWidth="15345" windowHeight="4635" tabRatio="603"/>
  </bookViews>
  <sheets>
    <sheet name="APPs 3T 2016" sheetId="1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#N/A</definedName>
    <definedName name="\b">#N/A</definedName>
    <definedName name="\c">#REF!</definedName>
    <definedName name="\p">#N/A</definedName>
    <definedName name="\s">#N/A</definedName>
    <definedName name="\t">#REF!</definedName>
    <definedName name="\z">#REF!</definedName>
    <definedName name="_1000DEF">#N/A</definedName>
    <definedName name="_2000DEF">#N/A</definedName>
    <definedName name="_3000DEF">#N/A</definedName>
    <definedName name="_3O0504">[1]BANPRO99!#REF!</definedName>
    <definedName name="_5000DEF">#N/A</definedName>
    <definedName name="_6000">#N/A</definedName>
    <definedName name="_6000DEF">#N/A</definedName>
    <definedName name="_ABR1">[0]!ABR&amp;[0]!MAY&amp;[0]!JUN&amp;[0]!JUL&amp;[0]!AGO&amp;[0]!SEP</definedName>
    <definedName name="_ABR2">[2]edofza4!$C$22</definedName>
    <definedName name="_AGO1">[0]!AGO&amp;[0]!SEP&amp;[0]!OCT&amp;[0]!NOV&amp;[0]!DIC</definedName>
    <definedName name="_AGO2">[2]edofza8!$C$22</definedName>
    <definedName name="_base">[1]BANPRO99!#REF!</definedName>
    <definedName name="_cad179">'[3]Mod Eco Controlados 99'!#REF!</definedName>
    <definedName name="_CFD02">#REF!</definedName>
    <definedName name="_def1">'[4]Premisas IMSS'!$M$12</definedName>
    <definedName name="_def2">'[4]Premisas IMSS'!$M$13</definedName>
    <definedName name="_def3">'[4]Premisas IMSS'!$M$14</definedName>
    <definedName name="_def4">'[4]Premisas IMSS'!$M$15</definedName>
    <definedName name="_def5">'[4]Premisas IMSS'!$M$16</definedName>
    <definedName name="_def6">'[4]Premisas IMSS'!$M$17</definedName>
    <definedName name="_DIC2">[2]edofza12!$C$22</definedName>
    <definedName name="_ENE2">[2]edofza1!$C$22</definedName>
    <definedName name="_FEB1">[0]!FEB&amp;[0]!MAR&amp;[0]!ABR&amp;[0]!MAY&amp;[0]!JUN&amp;[0]!JUL</definedName>
    <definedName name="_FEB2">[2]edofza2!$C$22</definedName>
    <definedName name="_fen1">[0]!FEB&amp;[0]!MAR&amp;[0]!ABR&amp;[0]!MAY&amp;[0]!JUN&amp;[0]!JUL</definedName>
    <definedName name="_Fill" hidden="1">#REF!</definedName>
    <definedName name="_JUL1">[0]!JUL&amp;[0]!AGO&amp;[0]!SEP&amp;[0]!OCT&amp;[0]!NOV</definedName>
    <definedName name="_JUL2">[2]edofza7!$C$22</definedName>
    <definedName name="_JUN1">[0]!JUN&amp;[0]!JUL&amp;[0]!AGO&amp;[0]!SEP&amp;[0]!OCT</definedName>
    <definedName name="_JUN2">[2]edofza6!$C$22</definedName>
    <definedName name="_Key1" hidden="1">#REF!</definedName>
    <definedName name="_MAR1">[0]!MAR&amp;[0]!ABR&amp;[0]!MAY&amp;[0]!JUN&amp;[0]!JUL&amp;[0]!AGO</definedName>
    <definedName name="_MAR2">[2]edofza3!$C$22</definedName>
    <definedName name="_MAY1">[0]!MAY&amp;[0]!JUN&amp;[0]!JUL&amp;[0]!AGO&amp;[0]!SEP</definedName>
    <definedName name="_MAY2">[2]edofza5!$C$22</definedName>
    <definedName name="_NOV1">[0]!NOV&amp;[0]!DIC</definedName>
    <definedName name="_NOV2">[2]edofza11!$C$43</definedName>
    <definedName name="_OCT1">[0]!OCT&amp;[0]!NOV&amp;[0]!DIC</definedName>
    <definedName name="_OCT2">[2]edofza10!$C$22</definedName>
    <definedName name="_Order1" hidden="1">255</definedName>
    <definedName name="_Regression_Int">1</definedName>
    <definedName name="_Regression_X" hidden="1">#REF!</definedName>
    <definedName name="_SEP1">[0]!SEP&amp;[0]!OCT&amp;[0]!NOV&amp;[0]!DIC</definedName>
    <definedName name="_SEP2">[2]edofza9!$C$22</definedName>
    <definedName name="_smg97">'[4]Premisa macro'!$E$4</definedName>
    <definedName name="_Sort" hidden="1">#REF!</definedName>
    <definedName name="_TDC2001">'[5]Tipos de Cambio'!$C$4</definedName>
    <definedName name="A_impresión_IM">#REF!</definedName>
    <definedName name="AA">[0]!SEP&amp;[0]!OCT&amp;[0]!NOV&amp;[0]!DIC</definedName>
    <definedName name="AA1500_">#N/A</definedName>
    <definedName name="ABR">"; ABRIL.- "&amp;TEXT([6]edofza04!$C$24,"#,##0")</definedName>
    <definedName name="actual">'[4]Régimen financiero'!$E$3</definedName>
    <definedName name="AD">[1]BANPRO99!#REF!</definedName>
    <definedName name="Admva">[7]Administrativa!$B$2:$I$59</definedName>
    <definedName name="AGO">"; AGOSTO.- "&amp;TEXT([6]edofza08!$C$24,"#,##0")</definedName>
    <definedName name="agosto">[0]!FEB&amp;[0]!MAR&amp;[0]!ABR&amp;[0]!MAY&amp;[0]!JUN&amp;[0]!JUL</definedName>
    <definedName name="AÑO">+TEXT(IF(AND(OR(DAY([0]!FECHA)&gt;=1,DAY([0]!FECHA)&lt;=10),MONTH([0]!FECHA)=1),YEAR([0]!FECHA)-1,YEAR([0]!FECHA)),"0")</definedName>
    <definedName name="_xlnm.Print_Area" localSheetId="0">'APPs 3T 2016'!$B$1:$AV$55</definedName>
    <definedName name="_xlnm.Print_Area">#REF!</definedName>
    <definedName name="Area_de_paso">#REF!</definedName>
    <definedName name="ASIG_TEC">#N/A</definedName>
    <definedName name="ayer">'[4]Premisas IMSS'!$M$12</definedName>
    <definedName name="base03">#REF!</definedName>
    <definedName name="base03au">#REF!</definedName>
    <definedName name="base04au">#REF!</definedName>
    <definedName name="base05">#REF!</definedName>
    <definedName name="base05au">#REF!</definedName>
    <definedName name="base2002">#REF!</definedName>
    <definedName name="base2003orig">#REF!</definedName>
    <definedName name="base2003origentidades">#REF!</definedName>
    <definedName name="base2004">#REF!</definedName>
    <definedName name="base2004entidades">#REF!</definedName>
    <definedName name="baseau">#REF!</definedName>
    <definedName name="_xlnm.Database">#REF!</definedName>
    <definedName name="C_">[8]FP1996!#REF!</definedName>
    <definedName name="cálculos">#REF!</definedName>
    <definedName name="CALENDA">#N/A</definedName>
    <definedName name="Cifras_Control">#REF!</definedName>
    <definedName name="claseco">#REF!</definedName>
    <definedName name="concepto">'[9]BASE DEFINITIVA 2002'!#REF!</definedName>
    <definedName name="CONS">[1]BANPRO99!#REF!</definedName>
    <definedName name="copia_Clas_Admva">#REF!</definedName>
    <definedName name="copia_Clas_Econ">[10]Clas_Econ!$B$2:$M$25</definedName>
    <definedName name="copia_Clas_Fun">#REF!</definedName>
    <definedName name="copia_Clas_Func">[11]Clas_Fun!#REF!</definedName>
    <definedName name="copia_Doble_Consolid">#REF!</definedName>
    <definedName name="copia_Doble_OECPD">#REF!</definedName>
    <definedName name="copia_Doble_RAutonyAPC">#REF!</definedName>
    <definedName name="copia_Gto_Ents_Fed">[10]Gto_Ent_Fed!$B$39:$L$73</definedName>
    <definedName name="copia_Gto_Federal">#REF!</definedName>
    <definedName name="copia_Gto_Neto">#REF!</definedName>
    <definedName name="copia_Ing_Pres">#REF!</definedName>
    <definedName name="COSTO">#N/A</definedName>
    <definedName name="CRI">[1]BANPRO99!#REF!</definedName>
    <definedName name="cuad">#REF!</definedName>
    <definedName name="CUAD179">#REF!</definedName>
    <definedName name="CUAD179A">#REF!</definedName>
    <definedName name="CUAD180">#REF!</definedName>
    <definedName name="cuotasem">'[4]Régimen financiero'!$E$3</definedName>
    <definedName name="ddd">[0]!AGO&amp;[0]!SEP&amp;[0]!OCT&amp;[0]!NOV&amp;[0]!DIC</definedName>
    <definedName name="dddd">#REF!</definedName>
    <definedName name="ddddd">[12]Clas_Econ!$B$2:$M$25</definedName>
    <definedName name="DEFICIT4">#REF!</definedName>
    <definedName name="DIC">"; DICIEMBRE.- "&amp;TEXT([6]edofza12!$C$24,"#,##0")</definedName>
    <definedName name="DIFERENCIAS">#N/A</definedName>
    <definedName name="ECOADV">#REF!</definedName>
    <definedName name="ECOADV1">#REF!</definedName>
    <definedName name="ENE">"ENERO.- "&amp;TEXT([6]edofza01!$C$24,"#,##0")</definedName>
    <definedName name="entidades2002">#REF!</definedName>
    <definedName name="entidadescierre2003">#REF!</definedName>
    <definedName name="EYM">[1]BANPRO99!#REF!</definedName>
    <definedName name="familias">#REF!</definedName>
    <definedName name="fd">[0]!OCT&amp;[0]!NOV&amp;[0]!DIC</definedName>
    <definedName name="FEB">"; FEBRERO.- "&amp;TEXT([6]edofza02!$C$24,"#,##0")</definedName>
    <definedName name="FECHA">[2]CONTROL!$A$1</definedName>
    <definedName name="FORM">#REF!</definedName>
    <definedName name="gf">+IF([0]!MES=1,[0]!_FEB1,IF([0]!MES=2,[0]!m,IF([0]!MES=3,[0]!_ABR1,IF([0]!MES=4,[0]!_MAY1,IF([0]!MES=5,[0]!_JUN1,IF([0]!MES=6,[0]!_JUL1,[0]!PROY2))))))</definedName>
    <definedName name="gfd">[0]!SEP&amp;[0]!OCT&amp;[0]!NOV&amp;[0]!DIC</definedName>
    <definedName name="gfddd">+IF([0]!MES=1,[0]!ddd,IF([0]!MES=2,[0]!_SEP1,IF([0]!MES=3,[0]!_OCT1,IF([0]!MES=4,[0]!_OCT1,IF([0]!MES=5,[0]!_NOV1,IF([0]!MES=6,[0]!DIC))))))</definedName>
    <definedName name="GPRG02">#REF!</definedName>
    <definedName name="GPRG03">#REF!</definedName>
    <definedName name="GPRG04">#REF!</definedName>
    <definedName name="GPRG05">#REF!</definedName>
    <definedName name="GPRG06">#REF!</definedName>
    <definedName name="GPRG07">#REF!</definedName>
    <definedName name="GPRG08">#REF!</definedName>
    <definedName name="GPRG09">#REF!</definedName>
    <definedName name="GPRG10">#REF!</definedName>
    <definedName name="GPRG11">#REF!</definedName>
    <definedName name="GPS">[1]BANPRO99!#REF!</definedName>
    <definedName name="HABERES">#N/A</definedName>
    <definedName name="HJK">[0]!ABR&amp;[0]!MAY&amp;[0]!JUN&amp;[0]!JUL&amp;[0]!AGO&amp;[0]!SEP</definedName>
    <definedName name="hoja1">#REF!</definedName>
    <definedName name="hoja2">#REF!</definedName>
    <definedName name="hoja3">#REF!</definedName>
    <definedName name="hoja4">#REF!+#REF!</definedName>
    <definedName name="I">#REF!</definedName>
    <definedName name="iii">#REF!</definedName>
    <definedName name="Imprimir_área_IM">#REF!</definedName>
    <definedName name="IV">[1]BANPRO99!#REF!</definedName>
    <definedName name="jjj">#REF!</definedName>
    <definedName name="JUL">"; JULIO.- "&amp;TEXT([6]edofza07!$C$24,"#,##0")</definedName>
    <definedName name="JULIO">[0]!FEB&amp;[0]!MAR&amp;[0]!ABR&amp;[0]!MAY&amp;[0]!JUN&amp;[0]!JUL</definedName>
    <definedName name="JUN">"; JUNIO.- "&amp;TEXT([6]edofza06!$C$24,"#,##0")</definedName>
    <definedName name="kkk">#REF!</definedName>
    <definedName name="lfc">+TEXT(IF(AND(OR(DAY([0]!FECHA)&gt;=1,DAY([0]!FECHA)&lt;=10),MONTH([0]!FECHA)=1),YEAR([0]!FECHA)-1,YEAR([0]!FECHA)),"0")</definedName>
    <definedName name="LUCY">#N/A</definedName>
    <definedName name="m">[0]!MAR&amp;[0]!ABR&amp;[0]!MAY&amp;[0]!JUN&amp;[0]!JUL&amp;[0]!AGO</definedName>
    <definedName name="mamá">'[4]Premisas IMSS'!$M$14</definedName>
    <definedName name="maña">'[4]Premisas IMSS'!$M$13</definedName>
    <definedName name="MAR">"; MARZO.- "&amp;TEXT([6]edofza03!$C$24,"#,##0")</definedName>
    <definedName name="MARI">#N/A</definedName>
    <definedName name="MAY">"; MAYO.- "&amp;TEXT([6]edofza05!$C$24,"#,##0")</definedName>
    <definedName name="MES">[6]Hoja1!$A$3</definedName>
    <definedName name="METAS">[1]BANPRO99!#REF!</definedName>
    <definedName name="Modif00">#REF!</definedName>
    <definedName name="mtr">'[4]Premisas IMSS'!$M$15</definedName>
    <definedName name="mun">[0]!ABR&amp;[0]!MAY&amp;[0]!JUN&amp;[0]!JUL&amp;[0]!AGO&amp;[0]!SEP</definedName>
    <definedName name="NINGUNO">[0]!SEP&amp;[0]!OCT&amp;[0]!NOV&amp;[0]!DIC</definedName>
    <definedName name="NIV">#N/A</definedName>
    <definedName name="NOV">"; NOVIEMBRE.- "&amp;TEXT([6]edofza11!$C$45,"#,##0")</definedName>
    <definedName name="nuevo" hidden="1">#REF!</definedName>
    <definedName name="OBRA_DEF">#N/A</definedName>
    <definedName name="OCT">"; OCTUBRE.- "&amp;TEXT([6]edofza10!$C$24,"#,##0")</definedName>
    <definedName name="oooo">#REF!</definedName>
    <definedName name="PAD">[1]BANPRO99!#REF!</definedName>
    <definedName name="papa">'[4]Premisas IMSS'!$M$15</definedName>
    <definedName name="PARTE">#REF!</definedName>
    <definedName name="PCONS">[1]BANPRO99!#REF!</definedName>
    <definedName name="PER_EST1">#N/A</definedName>
    <definedName name="PER_EST2">#N/A</definedName>
    <definedName name="PER_REAL1">#N/A</definedName>
    <definedName name="PER_REAL2">#N/A</definedName>
    <definedName name="PEyM">[1]BANPRO99!#REF!</definedName>
    <definedName name="PGPS">[1]BANPRO99!#REF!</definedName>
    <definedName name="PIV">[1]BANPRO99!#REF!</definedName>
    <definedName name="PLAZAS">#N/A</definedName>
    <definedName name="PLAZAS2">#N/A</definedName>
    <definedName name="POA">[0]!OCT&amp;[0]!NOV&amp;[0]!DIC</definedName>
    <definedName name="POADO7">[0]!JUL&amp;[0]!AGO&amp;[0]!SEP&amp;[0]!OCT&amp;[0]!NOV</definedName>
    <definedName name="porcentaje">'[9]BASE DEFINITIVA 2002'!#REF!</definedName>
    <definedName name="pppp">#REF!</definedName>
    <definedName name="PRCV">[1]BANPRO99!#REF!</definedName>
    <definedName name="PRESUPUESTO_1997">#REF!</definedName>
    <definedName name="PRIMAPS">#N/A</definedName>
    <definedName name="Print_Area_MI">[8]FP1996!#REF!</definedName>
    <definedName name="PROY1">+IF([0]!MES=1,[0]!_FEB1,IF([0]!MES=2,[0]!_MAR1,IF([0]!MES=3,[0]!_ABR1,IF([0]!MES=4,[0]!_MAY1,IF([0]!MES=5,[0]!_JUN1,IF([0]!MES=6,[0]!_JUL1,[0]!PROY2))))))</definedName>
    <definedName name="PROY2">+IF([0]!MES=7,[0]!_AGO1,IF([0]!MES=8,[0]!_SEP1,IF([0]!MES=9,[0]!_OCT1,IF([0]!MES=10,[0]!_NOV1,IF([0]!MES=11,[0]!DIC)))))</definedName>
    <definedName name="PROY3">+IF([0]!MES=1,[0]!_AGO1,IF([0]!MES=2,[0]!_SEP1,IF([0]!MES=3,[0]!_OCT1,IF([0]!MES=4,[0]!_OCT1,IF([0]!MES=5,[0]!_NOV1,IF([0]!MES=6,[0]!DIC))))))</definedName>
    <definedName name="PRT">[1]BANPRO99!#REF!</definedName>
    <definedName name="PSF">[1]BANPRO99!#REF!</definedName>
    <definedName name="QQQ">#REF!</definedName>
    <definedName name="ramoscierredos2003">#REF!</definedName>
    <definedName name="ramoscierreuno2003">#REF!</definedName>
    <definedName name="ramosdos2002">#REF!</definedName>
    <definedName name="ramosuno2002">#REF!</definedName>
    <definedName name="RANGO">#N/A</definedName>
    <definedName name="RANGO2">#N/A</definedName>
    <definedName name="RCV">[1]BANPRO99!#REF!</definedName>
    <definedName name="REG">#N/A</definedName>
    <definedName name="res">#REF!</definedName>
    <definedName name="RF">[1]BANPRO99!#REF!</definedName>
    <definedName name="RP">[1]BANPRO99!#REF!</definedName>
    <definedName name="RT">[1]BANPRO99!#REF!</definedName>
    <definedName name="s">[0]!SEP&amp;[0]!OCT&amp;[0]!NOV&amp;[0]!DIC</definedName>
    <definedName name="SCHP">'[4]Premisas IMSS'!$M$13</definedName>
    <definedName name="SCT_LIB">[8]FP1996!#REF!</definedName>
    <definedName name="SEP">"; SEPTIEMBRE.- "&amp;TEXT([6]edofza09!$C$24,"#,##0")</definedName>
    <definedName name="sepp">+TEXT(IF(AND(OR(DAY([0]!FECHA)&gt;=1,DAY([0]!FECHA)&lt;=10),MONTH([0]!FECHA)=1),YEAR([0]!FECHA)-1,YEAR([0]!FECHA)),"0")</definedName>
    <definedName name="SF">[1]BANPRO99!#REF!</definedName>
    <definedName name="SHCP" hidden="1">#REF!</definedName>
    <definedName name="smdf97">'[4]Premisa macro'!$C$4</definedName>
    <definedName name="SSINV1">[0]!AGO&amp;[0]!SEP&amp;[0]!OCT&amp;[0]!NOV&amp;[0]!DIC</definedName>
    <definedName name="sssss">[0]!ABR&amp;[0]!MAY&amp;[0]!JUN&amp;[0]!JUL&amp;[0]!AGO&amp;[0]!SEP</definedName>
    <definedName name="TIT">#REF!</definedName>
    <definedName name="TOTAL">#N/A</definedName>
    <definedName name="total_real">#REF!</definedName>
    <definedName name="TOTAL01">#REF!</definedName>
    <definedName name="UPCPICF_VMD50020">#REF!</definedName>
    <definedName name="VARIABLES">#N/A</definedName>
    <definedName name="vcorta">#REF!</definedName>
    <definedName name="Vertientes">#REF!</definedName>
    <definedName name="x">#REF!</definedName>
    <definedName name="xxx">#REF!</definedName>
    <definedName name="yyy">#REF!</definedName>
    <definedName name="zz">#REF!</definedName>
  </definedNames>
  <calcPr calcId="152511"/>
</workbook>
</file>

<file path=xl/calcChain.xml><?xml version="1.0" encoding="utf-8"?>
<calcChain xmlns="http://schemas.openxmlformats.org/spreadsheetml/2006/main">
  <c r="R20" i="10" l="1"/>
  <c r="S20" i="10"/>
  <c r="T20" i="10"/>
  <c r="U20" i="10"/>
  <c r="V20" i="10"/>
  <c r="W20" i="10"/>
  <c r="X20" i="10"/>
  <c r="Y20" i="10"/>
  <c r="Z20" i="10"/>
  <c r="AA20" i="10"/>
  <c r="AB20" i="10"/>
  <c r="AC20" i="10"/>
  <c r="AD20" i="10"/>
  <c r="AE20" i="10"/>
  <c r="AF20" i="10"/>
  <c r="AG20" i="10"/>
  <c r="AH20" i="10"/>
  <c r="AI20" i="10"/>
  <c r="AJ20" i="10"/>
  <c r="AK20" i="10"/>
  <c r="AL20" i="10"/>
  <c r="AM20" i="10"/>
  <c r="AN20" i="10"/>
  <c r="AO20" i="10"/>
  <c r="AP20" i="10"/>
  <c r="AQ20" i="10"/>
  <c r="AR20" i="10"/>
  <c r="AS20" i="10"/>
  <c r="AT20" i="10"/>
  <c r="AU20" i="10"/>
  <c r="AV20" i="10"/>
  <c r="AA28" i="10" l="1"/>
  <c r="AA29" i="10"/>
  <c r="AA30" i="10"/>
  <c r="AA31" i="10"/>
  <c r="AA27" i="10"/>
  <c r="AA22" i="10"/>
  <c r="AA23" i="10"/>
  <c r="AA24" i="10"/>
  <c r="AA21" i="10"/>
  <c r="AA13" i="10"/>
  <c r="AA14" i="10"/>
  <c r="AA15" i="10"/>
  <c r="AA16" i="10"/>
  <c r="AA17" i="10"/>
  <c r="AA18" i="10"/>
  <c r="AA12" i="10"/>
  <c r="AQ27" i="10"/>
  <c r="AK27" i="10"/>
  <c r="O26" i="10"/>
  <c r="P26" i="10"/>
  <c r="Q26" i="10"/>
  <c r="R26" i="10"/>
  <c r="S26" i="10"/>
  <c r="T26" i="10"/>
  <c r="U26" i="10"/>
  <c r="V26" i="10"/>
  <c r="W26" i="10"/>
  <c r="X26" i="10"/>
  <c r="Y26" i="10"/>
  <c r="Z26" i="10"/>
  <c r="AA26" i="10"/>
  <c r="AB26" i="10"/>
  <c r="AC26" i="10"/>
  <c r="AD26" i="10"/>
  <c r="AE26" i="10"/>
  <c r="AF26" i="10"/>
  <c r="AG26" i="10"/>
  <c r="AH26" i="10"/>
  <c r="AI26" i="10"/>
  <c r="AJ26" i="10"/>
  <c r="AK26" i="10"/>
  <c r="AL26" i="10"/>
  <c r="AM26" i="10"/>
  <c r="AN26" i="10"/>
  <c r="AO26" i="10"/>
  <c r="AP26" i="10"/>
  <c r="AQ26" i="10"/>
  <c r="AR26" i="10"/>
  <c r="AS26" i="10"/>
  <c r="AT26" i="10"/>
  <c r="AU26" i="10"/>
  <c r="AV26" i="10"/>
  <c r="N26" i="10"/>
  <c r="O20" i="10"/>
  <c r="P20" i="10"/>
  <c r="Q20" i="10"/>
  <c r="N20" i="10"/>
  <c r="O11" i="10"/>
  <c r="P11" i="10"/>
  <c r="Q11" i="10"/>
  <c r="R11" i="10"/>
  <c r="S11" i="10"/>
  <c r="T11" i="10"/>
  <c r="U11" i="10"/>
  <c r="V11" i="10"/>
  <c r="W11" i="10"/>
  <c r="X11" i="10"/>
  <c r="Y11" i="10"/>
  <c r="Z11" i="10"/>
  <c r="AA11" i="10"/>
  <c r="AB11" i="10"/>
  <c r="AC11" i="10"/>
  <c r="AD11" i="10"/>
  <c r="AE11" i="10"/>
  <c r="AF11" i="10"/>
  <c r="AG11" i="10"/>
  <c r="AH11" i="10"/>
  <c r="AI11" i="10"/>
  <c r="AJ11" i="10"/>
  <c r="AK11" i="10"/>
  <c r="AL11" i="10"/>
  <c r="AM11" i="10"/>
  <c r="AN11" i="10"/>
  <c r="AO11" i="10"/>
  <c r="AP11" i="10"/>
  <c r="AQ11" i="10"/>
  <c r="AR11" i="10"/>
  <c r="AS11" i="10"/>
  <c r="AT11" i="10"/>
  <c r="AU11" i="10"/>
  <c r="AV11" i="10"/>
  <c r="N12" i="10"/>
  <c r="AR27" i="10"/>
  <c r="AL27" i="10"/>
  <c r="N11" i="10"/>
</calcChain>
</file>

<file path=xl/sharedStrings.xml><?xml version="1.0" encoding="utf-8"?>
<sst xmlns="http://schemas.openxmlformats.org/spreadsheetml/2006/main" count="320" uniqueCount="158">
  <si>
    <t>Nombre del Proyecto</t>
  </si>
  <si>
    <t>Entidad Federativa</t>
  </si>
  <si>
    <t>Tipo de Programa o Proyecto</t>
  </si>
  <si>
    <t>Subclasificación</t>
  </si>
  <si>
    <t>Monto Total de Inversión</t>
  </si>
  <si>
    <t>Modificado</t>
  </si>
  <si>
    <t>Programa o Proyecto de Inversión</t>
  </si>
  <si>
    <t>Pago por disponiblidad (pesos)</t>
  </si>
  <si>
    <t>Original</t>
  </si>
  <si>
    <t>Información Financiera
(pesos)</t>
  </si>
  <si>
    <t>Monto por erogar</t>
  </si>
  <si>
    <t>Etapa de preparación del proyecto</t>
  </si>
  <si>
    <t>2019 en adelante</t>
  </si>
  <si>
    <t>Pago por servicios</t>
  </si>
  <si>
    <t>Otros pagos</t>
  </si>
  <si>
    <t>Pago total (pesos)</t>
  </si>
  <si>
    <t>Monto erogado en el año</t>
  </si>
  <si>
    <t>1er trimestre</t>
  </si>
  <si>
    <t>2do trimestre</t>
  </si>
  <si>
    <t>3er trimestre</t>
  </si>
  <si>
    <t>4to trimestre</t>
  </si>
  <si>
    <t>Avance físico en ejecución
(%)</t>
  </si>
  <si>
    <t xml:space="preserve">Avance en el año </t>
  </si>
  <si>
    <t>Dependencia o Entidad Contratante</t>
  </si>
  <si>
    <t>Descripción del Proyecto</t>
  </si>
  <si>
    <t>En años anteriores
(acumulado)</t>
  </si>
  <si>
    <t>Pagos anuales</t>
  </si>
  <si>
    <t>Monto erogado en años anteriores
(acumulado)</t>
  </si>
  <si>
    <t>Resto de los años</t>
  </si>
  <si>
    <t>Autorizado</t>
  </si>
  <si>
    <t>N/A</t>
  </si>
  <si>
    <t>La información reportada contiene el Impuesto al Valor Agregado.</t>
  </si>
  <si>
    <t>Etapa del proyecto</t>
  </si>
  <si>
    <t>Total</t>
  </si>
  <si>
    <t xml:space="preserve"> </t>
  </si>
  <si>
    <t>Informes sobre la Situación Económica, las Finanzas Públicas y la Deuda Pública</t>
  </si>
  <si>
    <t>TOTAL</t>
  </si>
  <si>
    <t>Avance Financiero</t>
  </si>
  <si>
    <t xml:space="preserve">(%) </t>
  </si>
  <si>
    <t>(a) Comisión Intersecretarial de Gasto Público y Financiamiento y Desincorporación (CIGPFD).</t>
  </si>
  <si>
    <t>(b)  Autorizado o en Revisión.</t>
  </si>
  <si>
    <t>(c) Iniciativa Pública o Propuesta No Solicitada.</t>
  </si>
  <si>
    <t xml:space="preserve">(2) Corresponde al monto total de inversión en la etapa de planeación para los proyectos, mismo que podría modificarse una vez que se realice la licitación correspondiente. </t>
  </si>
  <si>
    <t>(8) Información conforme al Presupuesto de Egresos de la Federación para el Ejercicio Fiscal 2016.</t>
  </si>
  <si>
    <t>20 de agosto de 2015</t>
  </si>
  <si>
    <t>(10) No Aplica. La Entidad Contratante acreditó los estudios requeridos en los artículos 14 y 27 de la Ley de Asociaciones Público Privadas, así como 21, 22, 23, 24, 25, 26, 27, 28, 29, 30 y 44 de su Reglamento. Información Reservada con fecha 11 de enero de 2016,con fundamento en los artículos 14 fracción VI y 18 fracción II de la Ley Federal de Transparencia y Acceso a la Información Pública Gubernamental.</t>
  </si>
  <si>
    <t>Ramo 09 Comunicaciones y Transportes</t>
  </si>
  <si>
    <t>SCT</t>
  </si>
  <si>
    <t>2 - Carreteras</t>
  </si>
  <si>
    <t>Iniciativa Pública</t>
  </si>
  <si>
    <t>(6) Para el Proyecto "Construcción y operación del nuevo Hospital General Dr. Gonzalo Castañeda, D.F.", al cierre del ejercicio 2015, el gasto erogado por este concepto asciende a $59,109,326, cifra actualizada a pesos de 2016.</t>
  </si>
  <si>
    <t>(7) Para el Proyecto "Construcción de una nueva Clínica Hospital en Mérida, Yucatán", al cierre del ejercicio 2015, el gasto erogado por este concepto asciende a $8,532,886, cifra actualizada a pesos de 2016.</t>
  </si>
  <si>
    <r>
      <t>Fecha de autorización por la CIGPFD</t>
    </r>
    <r>
      <rPr>
        <sz val="7"/>
        <color theme="1"/>
        <rFont val="Soberana Sans"/>
        <family val="3"/>
      </rPr>
      <t xml:space="preserve"> </t>
    </r>
    <r>
      <rPr>
        <vertAlign val="superscript"/>
        <sz val="7"/>
        <color theme="1"/>
        <rFont val="Soberana Sans"/>
        <family val="3"/>
      </rPr>
      <t>(a)</t>
    </r>
  </si>
  <si>
    <r>
      <t xml:space="preserve">Estatus del proceso de autorización </t>
    </r>
    <r>
      <rPr>
        <vertAlign val="superscript"/>
        <sz val="7"/>
        <color theme="1"/>
        <rFont val="Soberana Sans"/>
        <family val="3"/>
      </rPr>
      <t>(b)</t>
    </r>
  </si>
  <si>
    <r>
      <t xml:space="preserve">Origen del Proyecto </t>
    </r>
    <r>
      <rPr>
        <vertAlign val="superscript"/>
        <sz val="7"/>
        <color theme="1"/>
        <rFont val="Soberana Sans"/>
        <family val="3"/>
      </rPr>
      <t>(c)</t>
    </r>
  </si>
  <si>
    <t>(4) La información estará disponible hasta el inicio de ejecución del proyecto.</t>
  </si>
  <si>
    <t>(3) La información estará disponible hasta el inicio de ejecución del proyecto.</t>
  </si>
  <si>
    <t>(5) La información de los pagos anuales estará disponible hasta la adjudicación del proyecto.</t>
  </si>
  <si>
    <t>Clave de Cartera o  Número de Solicitud</t>
  </si>
  <si>
    <t>Libramiento de la Carretera La Galarza- Amatitlanes.</t>
  </si>
  <si>
    <t>Puebla</t>
  </si>
  <si>
    <t>Contratación</t>
  </si>
  <si>
    <t>1 - Proyecto de Inversión de Infraestructura Económica</t>
  </si>
  <si>
    <t>Servicios Agente Asesoria Técnica, Legal y Financiera para Adjudicación del Concurso.</t>
  </si>
  <si>
    <t>Construcción de un tramo carretero tipo A2 con ancho de corona de 12 metros, dos carriles de circulación de 3.5 metros
en ambos sentidos, con una longitud total de 14.7 km. La operación y mantenimiento de la vialidad durante el plazo del contrato estará a cargo del Desarrollador.</t>
  </si>
  <si>
    <t>(11) Durante 2015 se ejercieron recursos por $ 6´672,244, cifra actualizada a pesos de 2016.</t>
  </si>
  <si>
    <t>(12) Durante 2015 se ejercieron recursos por $ 5´337,145, cifra actualizada a pesos de 2016.</t>
  </si>
  <si>
    <t>(13) El “Monto Total de Inversión" y el "Monto de Pago Total Modificado” son los Contratado durante la vida del proyecto.</t>
  </si>
  <si>
    <t xml:space="preserve">   Tercer Trimestre de 2016</t>
  </si>
  <si>
    <t>Ramo 50 Unidad GYR Instituto Mexicano del Seguro Social</t>
  </si>
  <si>
    <t>1450GYR0052</t>
  </si>
  <si>
    <t>Construcción del Hospital Regional (HGR) de 260
Camas en el Municipio de García, Nuevo León</t>
  </si>
  <si>
    <r>
      <t>Construcción de un Hospital General Regional de segundo nivel con una capacidad de 260 camas censables, 38 consultorios para la atención de 31 especialidades médicas y 10 quirófanos: 7 de cirugía general, 1 de urgencia y 2 ambulatorios. El HGR contará con una superficie construida de 31,836 m</t>
    </r>
    <r>
      <rPr>
        <vertAlign val="superscript"/>
        <sz val="5"/>
        <rFont val="Soberana Sans"/>
        <family val="3"/>
      </rPr>
      <t>2</t>
    </r>
    <r>
      <rPr>
        <sz val="5"/>
        <rFont val="Soberana Sans"/>
        <family val="3"/>
      </rPr>
      <t>. Los servicios médicos serán proporcionados por personal del IMSS.</t>
    </r>
  </si>
  <si>
    <t>Nuevo León</t>
  </si>
  <si>
    <t>Instituto Mexicano del Seguro Social</t>
  </si>
  <si>
    <t xml:space="preserve">2 - Proyecto de Inversión de Infraestructura Social </t>
  </si>
  <si>
    <t xml:space="preserve">3 - Hospital General </t>
  </si>
  <si>
    <t>Propuesta No Solicitada</t>
  </si>
  <si>
    <t>0950GYR0005</t>
  </si>
  <si>
    <t>Construcción del Hospital General de Zona (HGZ) de
180 camas en la localidad de Tapachula, en el estado de Chiapas</t>
  </si>
  <si>
    <r>
      <t>Construcción de un Hospital General de Zona de segundo nivel con una capacidad de 180 camas censables, 31 consultorios para la atención de 22 especialidades médicas y 6 quirófanos: 4 de cirugía general y 2 ambulatorios. El HGZ contará con una superficie construida de 26,813 m</t>
    </r>
    <r>
      <rPr>
        <vertAlign val="superscript"/>
        <sz val="5"/>
        <rFont val="Soberana Sans"/>
        <family val="3"/>
      </rPr>
      <t>2</t>
    </r>
    <r>
      <rPr>
        <sz val="5"/>
        <rFont val="Soberana Sans"/>
        <family val="3"/>
      </rPr>
      <t>. Los servicios médicos serán proporcionados por personal del IMSS.</t>
    </r>
  </si>
  <si>
    <t>Chiapas</t>
  </si>
  <si>
    <t xml:space="preserve">Licitación </t>
  </si>
  <si>
    <t>1550GYR0006</t>
  </si>
  <si>
    <t>Construcción del Hospital General de Zona de 144 camas, en Bahía de Banderas, Nayarit</t>
  </si>
  <si>
    <r>
      <t>Construcción de un Hospital General de Zona (HGZ) de segundo nivel con una capacidad de 144 camas censables, 22 consultorios para la atención de 33 especialidades médicas y 8 quirófanos: 5 de cirugía general, 1 de tococirugía y 2 ambulatorios. El HGZ contará con una superficie construida de 22,301.06 m</t>
    </r>
    <r>
      <rPr>
        <vertAlign val="superscript"/>
        <sz val="5"/>
        <rFont val="Soberana Sans"/>
        <family val="3"/>
      </rPr>
      <t>2</t>
    </r>
    <r>
      <rPr>
        <sz val="5"/>
        <rFont val="Soberana Sans"/>
        <family val="3"/>
      </rPr>
      <t>. Los servicios médicos serán proporcionados por personal del IMSS.</t>
    </r>
  </si>
  <si>
    <t>Nayarit</t>
  </si>
  <si>
    <t>Licitación</t>
  </si>
  <si>
    <t>1550GYR0008</t>
  </si>
  <si>
    <t>Construcción del Hospital General Regional de 260 camas en Tepotzotlán, Estado de México</t>
  </si>
  <si>
    <r>
      <t>Construcción de un Hospital General Regional (HGR) de segundo nivel con una capacidad de 260 camas censables, 43 consultorios para la atención de 36 especialidades médicas y 12 quirófanos. El HGR contará con una superficie construida de 32,035 m</t>
    </r>
    <r>
      <rPr>
        <vertAlign val="superscript"/>
        <sz val="5"/>
        <rFont val="Soberana Sans"/>
        <family val="3"/>
      </rPr>
      <t>2</t>
    </r>
    <r>
      <rPr>
        <sz val="5"/>
        <rFont val="Soberana Sans"/>
        <family val="3"/>
      </rPr>
      <t>. Los servicios médicos serán proporcionados por personal del IMSS.</t>
    </r>
  </si>
  <si>
    <t>Estado de México</t>
  </si>
  <si>
    <t>Programa Asociación Público Privada de Conservación Plurianual de la Red Federal de Carreteras (APP Querétaro - San Luís Potosí).</t>
  </si>
  <si>
    <t>Rehabilitación de 317 kms equivalentes de tramos y puentes de la carretera federal Querétaro-San Luis Potosí en los primeros dos años y 6 meses; así como su conservación periódica y rutinaria de la vialidad y estructuras durante todo el periodo del contrato</t>
  </si>
  <si>
    <t xml:space="preserve">Guanajuato, Queretaro, y San Luis Potosí </t>
  </si>
  <si>
    <t xml:space="preserve">7 - Programa de Inversión de Mantenimiento </t>
  </si>
  <si>
    <t>Preinversión</t>
  </si>
  <si>
    <t>Programa Asociación Público Privada de Conservación Plurianual de la Red Federal de Carreteras (APP Coatzacoalcos - Villahermosa)</t>
  </si>
  <si>
    <t>Rehabilitación de 211 kms equivalentes de la carretera federal Coatzacoalcos-Villahermosa de tramos y puentes en los primeros dos años y 6 meses, así como su conservación periódica y rutinaria de la vialidad y las estructuras durante todo el periodo del contrato.</t>
  </si>
  <si>
    <t>Tabasco y Veracruz</t>
  </si>
  <si>
    <t>Programa Asociación Público Privada de Conservación Plurianual de la Red Federal de Carreteras (APP Texcoco - Zacatepec)</t>
  </si>
  <si>
    <t>Rehabilitación de 288.06 kms equivalentes de la carretera federal Texcoco-Zacatepec de tramos y puentes en los primeros dos años y 6 meses, así como su conservación periódica y rutinaria de la vialidad y las estructuras durante todo el periodo del contrato.</t>
  </si>
  <si>
    <t>México, Tlaxcala y Puebla</t>
  </si>
  <si>
    <t>Programa Asociación Público Privada de Conservación Plurianual de la Red Federal de Carreteras (APP Pirámides - Tulancingo y Pachca - Tulancingo)</t>
  </si>
  <si>
    <t>Rehabilitación de 180.00 kms equivalentes de las carreteras federales Pirámides-Tulancingo y Pachca-Tulancingo de tramos y puentes en los primeros dos años y 6 meses, así como su conservación periódica y rutinaria de la vialidad y las estructuras durante todo el periodo del contrato.</t>
  </si>
  <si>
    <t>México e Hidalgo</t>
  </si>
  <si>
    <t>Programa Asociación Público Privada de Conservación Plurianual de la Red Federal de Carreteras (APP Saltillo - Monterrey - Nuevo Laredo)</t>
  </si>
  <si>
    <t>Rehabilitación de 399.88 kms equivalentes de la carretera federal Saltillo-Monterrey-Nuevo Laredo de tramos y puentes en los primeros dos años y 6 meses, así como su conservación periódica y rutinaria de la vialidad y las estructuras durante todo el periodo del contrato.</t>
  </si>
  <si>
    <t>Coahuila, Nuevo León y Tamaulipas</t>
  </si>
  <si>
    <t>Programa Asociación Público Privada de Conservación Plurianual de la Red Federal de Carreteras (APP Matehuala - Saltillo)</t>
  </si>
  <si>
    <t>Rehabilitación de 354.92 kms equivalentes de la carretera federal Matehuala-Saltillo de tramos y puentes en los primeros dos años y 6 meses, así como su conservación periódica y rutinaria de la vialidad y las estructuras durante todo el periodo del contrato.</t>
  </si>
  <si>
    <t xml:space="preserve">N/A </t>
  </si>
  <si>
    <t>(9) No se contará con esta información hasta la licitación de los proyectos que se encuentren en concurso.</t>
  </si>
  <si>
    <t>18 de agosto de 2016</t>
  </si>
  <si>
    <t xml:space="preserve">Ramo 51 GYN - Instituto de Seguridad y Servicios Sociales de los Trabajadores del Estado </t>
  </si>
  <si>
    <t>1151GYN0014</t>
  </si>
  <si>
    <t>Construcción y operación del nuevo Hospital General Dr. Gonzalo Castañeda, D.F.</t>
  </si>
  <si>
    <r>
      <t>Demolición del actual edificio y construcción del nuevo hospital general Dr. Gonzalo Castañeda en el mismo predio de 3,311 m</t>
    </r>
    <r>
      <rPr>
        <vertAlign val="superscript"/>
        <sz val="5"/>
        <color theme="1"/>
        <rFont val="Soberana Sans"/>
        <family val="3"/>
      </rPr>
      <t>2</t>
    </r>
    <r>
      <rPr>
        <sz val="5"/>
        <color theme="1"/>
        <rFont val="Soberana Sans"/>
        <family val="3"/>
      </rPr>
      <t xml:space="preserve"> propiedad del Instituto ubicado en Tlatelolco, D.F. El proyecto incluye la operación y prestación de los servicios complementarios a los servicios de atención médica. El hospital contará con capacidad de 120 camas y 35 especialidades. Los servicios médicos serán proporcionados por personal del ISSSTE.</t>
    </r>
  </si>
  <si>
    <t>Ciudad de México</t>
  </si>
  <si>
    <t>ISSSTE</t>
  </si>
  <si>
    <t>2 - Proyecto de Inversión de Infraestructura Social</t>
  </si>
  <si>
    <t>3 Hospital General</t>
  </si>
  <si>
    <t>21 de agosto de 2013</t>
  </si>
  <si>
    <t>En esta etapa se realizaron los estudios de preparación del proyecto, como son los estudios técnicos, legales, ambientales, económicos y financieros señalados en el artículo 14 de Ley de APP, así como, aquellos vinculados al proceso licitatorio.
Adicionalmente en esta etapa se erogaron recursos para:
1. Gestiones de las autorizaciones financieras necesarias.
2. Preparación e integración de bases de licitación, evaluación de propuestas, dictamen para el fallo de adjudicación y contratación.
3. Trabajos para la remoción del mural "La mujer y la medicina en la historia de México" de José Chávez Morado.
4. Costo del acompañamiento del INAH en las excavaciones.</t>
  </si>
  <si>
    <t>1451GYN0001</t>
  </si>
  <si>
    <t>Construcción de una nueva Clínica Hospital en Mérida, Yucatán.</t>
  </si>
  <si>
    <t>Construcción de una unidad médica de segundo nivel de atención. El proyecto considera la operación y prestación de todos los servicios complementarios a los servicios de atención médica para las especialidades básicas de pediatría, gineco-obstetricia, medicina interna y cirugía general. La capacidad del hospital será de 66 camas. Los servicios médicos serán proporcionados por personal del ISSSTE.</t>
  </si>
  <si>
    <t>Yucatán</t>
  </si>
  <si>
    <t>2- Proyecto de Inversión de Infraestructura Social</t>
  </si>
  <si>
    <t>6 Otros</t>
  </si>
  <si>
    <t>21 de agosto de 2014</t>
  </si>
  <si>
    <t xml:space="preserve">Asesorías legal, financiera y técnica para la preparación y acompañamiento del proceso de contratación (licitación), y por la emisión del Dictamen de un Experto Independiente. </t>
  </si>
  <si>
    <t>1551GYN0001</t>
  </si>
  <si>
    <t>Sustitución del Hospital General Dr. Daniel Gurría
Urgell en Villahermosa, Tabasco</t>
  </si>
  <si>
    <r>
      <t>Construcción de un nuevo Hospital en sustitución del Hospital General "Dr. Daniel Gurria Urgell". El Proyecto consiste en la construcción y equipamiento de una unidad médica de segundo nivel con una edificación hospitalaria de 18,994 m</t>
    </r>
    <r>
      <rPr>
        <vertAlign val="superscript"/>
        <sz val="5"/>
        <color theme="1"/>
        <rFont val="Soberana Sans"/>
        <family val="3"/>
      </rPr>
      <t>2</t>
    </r>
    <r>
      <rPr>
        <sz val="5"/>
        <color theme="1"/>
        <rFont val="Soberana Sans"/>
        <family val="3"/>
      </rPr>
      <t>, capacidad de 90 camas censables y 49 camas de tránsito, con 29 consultorios de especialidades. La prestación de los servicios médicos serán proporcionados por el personal del ISSSTE.</t>
    </r>
  </si>
  <si>
    <t>Tabasco</t>
  </si>
  <si>
    <t>1651GYN0004</t>
  </si>
  <si>
    <t>Sustitución del Hospital General  Dr. Aquiles Calles Ramírez mediante la construcción de un nuevo Hospital General en Tepic, Nayarit.</t>
  </si>
  <si>
    <r>
      <t>Sustitución del actual Hospital General Dr. Aquiles Calles Ramírez, por medio de la construcción de un nuevo Hospital General para mejorar la cobertura médica y capacidad resolutiva de los servicios de segundo nivel en la zona de influencia. El proyecto consiste en la construcción de un nuevo Hospital General de 150 camas censables y 35 consultorios de especialidades, con una superficie total de edificación de 23,488.44 m</t>
    </r>
    <r>
      <rPr>
        <vertAlign val="superscript"/>
        <sz val="5"/>
        <color theme="1"/>
        <rFont val="Soberana Sans"/>
        <family val="3"/>
      </rPr>
      <t>2</t>
    </r>
    <r>
      <rPr>
        <sz val="5"/>
        <color theme="1"/>
        <rFont val="Soberana Sans"/>
        <family val="3"/>
      </rPr>
      <t xml:space="preserve">. </t>
    </r>
  </si>
  <si>
    <r>
      <t>N/A</t>
    </r>
    <r>
      <rPr>
        <vertAlign val="superscript"/>
        <sz val="5"/>
        <color theme="1"/>
        <rFont val="Soberana Sans"/>
        <family val="3"/>
      </rPr>
      <t>(15)</t>
    </r>
  </si>
  <si>
    <t>1651GYN0005</t>
  </si>
  <si>
    <t>Proyecto para la construcción de un nuevo Hospital General en la Delegación Regional Sur, Ciudad de México.</t>
  </si>
  <si>
    <r>
      <t>Construir un Hospital General de segundo nivel para dar atención a más de 1.16 millones de derechohabientes de la Delegación Regional Sur de la Ciudad de México. Se prevé disponer de 250 camas censables, para la atención de 36 especialidades, con un área del predio de 34,877.29 m</t>
    </r>
    <r>
      <rPr>
        <vertAlign val="superscript"/>
        <sz val="5"/>
        <color theme="1"/>
        <rFont val="Soberana Sans"/>
        <family val="3"/>
      </rPr>
      <t>2</t>
    </r>
    <r>
      <rPr>
        <sz val="5"/>
        <color theme="1"/>
        <rFont val="Soberana Sans"/>
        <family val="3"/>
      </rPr>
      <t>.</t>
    </r>
  </si>
  <si>
    <t>(17) El "Pago total" corresponde al monto máximo de pago por los servicios ofertados, de acuerdo al contrato firmado.</t>
  </si>
  <si>
    <t>(18) Los "Pagos anuales" (por servicios), corresponden al pago anual por los servicios ofertados, de acuerdo al contrato firmado.</t>
  </si>
  <si>
    <t>Revisión por parte de la H. Cámara de Diputados</t>
  </si>
  <si>
    <t>Rescisión</t>
  </si>
  <si>
    <t>Preparación para la licitación</t>
  </si>
  <si>
    <t>Tipos de Estudios</t>
  </si>
  <si>
    <t>Costo de los Estudios</t>
  </si>
  <si>
    <t>(16) Durante 2015 se ejercieron recursos por $ 4´050,000 y para 2016 se han ejercido $6´461,200 (Factibilidad) , Justificativo Artículo 14 de la Ley de APP)</t>
  </si>
  <si>
    <t>Ejercido</t>
  </si>
  <si>
    <t xml:space="preserve">(1)  El monto total de inversión del proyecto corresponde al de inversión aprobado (original) y, en su caso, modificado, para el desarrollo de la infraestructura relacionada con el proyecto de Asociación Público Privada erogada por el sector privado. </t>
  </si>
  <si>
    <t>(15) No se contará con esta información hasta la licitación del proyecto.</t>
  </si>
  <si>
    <t>(14) El Monto Total de Inversión corresponde al inscrito en la Cartera de Inversiones de la SHCP.</t>
  </si>
  <si>
    <t>(19) El Monto Total de Inversión corresponde al inscrito en la Cartera de Inversiones de la SHCP.</t>
  </si>
  <si>
    <t>Revisión</t>
  </si>
  <si>
    <t>ANEXO XXIV. AVANCE FÍSICO Y FINANCIERO DE LOS PROGRAMAS Y PROYECTOS DE INVERSIÓN BAJO EL ESQUEMA DE ASOCIACIÓN PÚBLICO PRIVADA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</si>
</sst>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Red]\-&quot;$&quot;#,##0.00"/>
    <numFmt numFmtId="44" formatCode="_-&quot;$&quot;* #,##0.00_-;\-&quot;$&quot;* #,##0.00_-;_-&quot;$&quot;* &quot;-&quot;??_-;_-@_-"/>
    <numFmt numFmtId="43" formatCode="_-* #,##0.00_-;\-* #,##0.00_-;_-* &quot;-&quot;??_-;_-@_-"/>
  </numFmts>
  <fonts count="25" x14ac:knownFonts="1">
    <font>
      <sz val="11"/>
      <color theme="1"/>
      <name val="Calibri"/>
      <family val="2"/>
      <scheme val="minor"/>
    </font>
    <font>
      <sz val="11"/>
      <color theme="1"/>
      <name val="Calibri"/>
      <family val="2"/>
      <scheme val="minor"/>
    </font>
    <font>
      <sz val="10"/>
      <name val="Arial"/>
      <family val="2"/>
    </font>
    <font>
      <b/>
      <sz val="14"/>
      <color rgb="FF000000"/>
      <name val="Soberana Titular"/>
      <family val="2"/>
    </font>
    <font>
      <b/>
      <sz val="12"/>
      <color rgb="FFA39E9E"/>
      <name val="Soberana Titular"/>
      <family val="2"/>
    </font>
    <font>
      <sz val="12"/>
      <color rgb="FFCC0000"/>
      <name val="Soberana Titular"/>
      <family val="2"/>
    </font>
    <font>
      <b/>
      <sz val="12"/>
      <color theme="0" tint="-0.499984740745262"/>
      <name val="Soberana Titular"/>
      <family val="2"/>
    </font>
    <font>
      <b/>
      <sz val="11"/>
      <color theme="1"/>
      <name val="Soberana Sans"/>
      <family val="3"/>
    </font>
    <font>
      <sz val="11"/>
      <color theme="1"/>
      <name val="Soberana Sans"/>
      <family val="3"/>
    </font>
    <font>
      <sz val="8"/>
      <color theme="1"/>
      <name val="Calibri"/>
      <family val="2"/>
      <scheme val="minor"/>
    </font>
    <font>
      <b/>
      <sz val="8"/>
      <color theme="1"/>
      <name val="Soberana Sans"/>
      <family val="3"/>
    </font>
    <font>
      <sz val="7"/>
      <color theme="1"/>
      <name val="Calibri"/>
      <family val="2"/>
      <scheme val="minor"/>
    </font>
    <font>
      <b/>
      <sz val="7"/>
      <color theme="1"/>
      <name val="Soberana Sans"/>
      <family val="3"/>
    </font>
    <font>
      <b/>
      <sz val="8"/>
      <color theme="0"/>
      <name val="Soberana Sans"/>
      <family val="3"/>
    </font>
    <font>
      <b/>
      <sz val="8"/>
      <name val="Soberana Sans"/>
      <family val="3"/>
    </font>
    <font>
      <sz val="5"/>
      <color theme="1"/>
      <name val="Soberana Sans"/>
      <family val="3"/>
    </font>
    <font>
      <sz val="5"/>
      <name val="Soberana Sans"/>
      <family val="3"/>
    </font>
    <font>
      <sz val="5"/>
      <color theme="1"/>
      <name val="Calibri"/>
      <family val="2"/>
      <scheme val="minor"/>
    </font>
    <font>
      <sz val="5"/>
      <color rgb="FFFF0000"/>
      <name val="Soberana Sans"/>
      <family val="3"/>
    </font>
    <font>
      <sz val="8"/>
      <name val="Calibri"/>
      <family val="2"/>
      <scheme val="minor"/>
    </font>
    <font>
      <b/>
      <sz val="6"/>
      <name val="Soberana Sans"/>
      <family val="3"/>
    </font>
    <font>
      <sz val="7"/>
      <color theme="1"/>
      <name val="Soberana Sans"/>
      <family val="3"/>
    </font>
    <font>
      <vertAlign val="superscript"/>
      <sz val="7"/>
      <color theme="1"/>
      <name val="Soberana Sans"/>
      <family val="3"/>
    </font>
    <font>
      <vertAlign val="superscript"/>
      <sz val="5"/>
      <name val="Soberana Sans"/>
      <family val="3"/>
    </font>
    <font>
      <vertAlign val="superscript"/>
      <sz val="5"/>
      <color theme="1"/>
      <name val="Soberana Sans"/>
      <family val="3"/>
    </font>
  </fonts>
  <fills count="7">
    <fill>
      <patternFill patternType="none"/>
    </fill>
    <fill>
      <patternFill patternType="gray125"/>
    </fill>
    <fill>
      <patternFill patternType="solid">
        <fgColor rgb="FF92D050"/>
        <bgColor indexed="64"/>
      </patternFill>
    </fill>
    <fill>
      <patternFill patternType="solid">
        <fgColor rgb="FFFFFFFF"/>
      </patternFill>
    </fill>
    <fill>
      <patternFill patternType="solid">
        <fgColor rgb="FFC4D79B"/>
      </patternFill>
    </fill>
    <fill>
      <patternFill patternType="solid">
        <fgColor theme="6" tint="0.59999389629810485"/>
        <bgColor indexed="64"/>
      </patternFill>
    </fill>
    <fill>
      <patternFill patternType="solid">
        <fgColor theme="0" tint="-0.249977111117893"/>
        <bgColor indexed="64"/>
      </patternFill>
    </fill>
  </fills>
  <borders count="3">
    <border>
      <left/>
      <right/>
      <top/>
      <bottom/>
      <diagonal/>
    </border>
    <border>
      <left/>
      <right/>
      <top style="medium">
        <color indexed="64"/>
      </top>
      <bottom style="medium">
        <color indexed="64"/>
      </bottom>
      <diagonal/>
    </border>
    <border>
      <left/>
      <right/>
      <top/>
      <bottom style="medium">
        <color indexed="64"/>
      </bottom>
      <diagonal/>
    </border>
  </borders>
  <cellStyleXfs count="5">
    <xf numFmtId="0" fontId="0" fillId="0" borderId="0"/>
    <xf numFmtId="44" fontId="1" fillId="0" borderId="0" applyFont="0" applyFill="0" applyBorder="0" applyAlignment="0" applyProtection="0"/>
    <xf numFmtId="43" fontId="1" fillId="0" borderId="0" applyFont="0" applyFill="0" applyBorder="0" applyAlignment="0" applyProtection="0"/>
    <xf numFmtId="0" fontId="2" fillId="0" borderId="0"/>
    <xf numFmtId="9" fontId="1" fillId="0" borderId="0" applyFont="0" applyFill="0" applyBorder="0" applyAlignment="0" applyProtection="0"/>
  </cellStyleXfs>
  <cellXfs count="85">
    <xf numFmtId="0" fontId="0" fillId="0" borderId="0" xfId="0"/>
    <xf numFmtId="0" fontId="0" fillId="0" borderId="0" xfId="0" applyAlignment="1">
      <alignment wrapText="1"/>
    </xf>
    <xf numFmtId="0" fontId="0" fillId="0" borderId="0" xfId="0" applyFill="1" applyAlignment="1">
      <alignment wrapText="1"/>
    </xf>
    <xf numFmtId="0" fontId="0" fillId="3" borderId="0" xfId="0" applyFill="1" applyAlignment="1" applyProtection="1">
      <alignment wrapText="1"/>
      <protection locked="0"/>
    </xf>
    <xf numFmtId="0" fontId="3" fillId="0" borderId="0" xfId="0" applyFont="1" applyFill="1" applyBorder="1" applyAlignment="1" applyProtection="1">
      <alignment vertical="center" wrapText="1"/>
      <protection locked="0"/>
    </xf>
    <xf numFmtId="0" fontId="5" fillId="3" borderId="0" xfId="0" applyFont="1" applyFill="1" applyBorder="1" applyAlignment="1" applyProtection="1">
      <alignment vertical="center" wrapText="1"/>
      <protection locked="0"/>
    </xf>
    <xf numFmtId="0" fontId="6" fillId="0" borderId="0" xfId="0" applyFont="1" applyFill="1" applyBorder="1" applyAlignment="1" applyProtection="1">
      <alignment vertical="center" wrapText="1"/>
      <protection locked="0"/>
    </xf>
    <xf numFmtId="0" fontId="5" fillId="3" borderId="0" xfId="0" applyFont="1" applyFill="1" applyBorder="1" applyAlignment="1">
      <alignment horizontal="left" vertical="center" wrapText="1"/>
    </xf>
    <xf numFmtId="0" fontId="8" fillId="0" borderId="0" xfId="0" applyFont="1" applyAlignment="1">
      <alignment wrapText="1"/>
    </xf>
    <xf numFmtId="0" fontId="9" fillId="0" borderId="0" xfId="0" applyFont="1" applyAlignment="1">
      <alignment wrapText="1"/>
    </xf>
    <xf numFmtId="0" fontId="11" fillId="0" borderId="0" xfId="0" applyFont="1" applyFill="1" applyAlignment="1">
      <alignment wrapText="1"/>
    </xf>
    <xf numFmtId="0" fontId="0" fillId="3" borderId="0" xfId="0" applyFill="1" applyBorder="1" applyAlignment="1" applyProtection="1">
      <alignment wrapText="1"/>
      <protection locked="0"/>
    </xf>
    <xf numFmtId="0" fontId="0" fillId="0" borderId="0" xfId="0" applyBorder="1"/>
    <xf numFmtId="0" fontId="0" fillId="0" borderId="0" xfId="0" applyBorder="1" applyAlignment="1">
      <alignment wrapText="1"/>
    </xf>
    <xf numFmtId="0" fontId="15" fillId="0" borderId="0" xfId="0" applyFont="1" applyFill="1" applyAlignment="1">
      <alignment wrapText="1"/>
    </xf>
    <xf numFmtId="0" fontId="17" fillId="0" borderId="0" xfId="0" applyFont="1" applyFill="1" applyAlignment="1">
      <alignment wrapText="1"/>
    </xf>
    <xf numFmtId="0" fontId="12" fillId="5" borderId="0" xfId="0" applyFont="1" applyFill="1" applyBorder="1" applyAlignment="1">
      <alignment horizontal="center" vertical="center" wrapText="1"/>
    </xf>
    <xf numFmtId="0" fontId="14" fillId="6" borderId="0" xfId="0" applyFont="1" applyFill="1" applyBorder="1" applyAlignment="1">
      <alignment horizontal="left" vertical="center" wrapText="1"/>
    </xf>
    <xf numFmtId="0" fontId="15" fillId="0" borderId="0" xfId="0" applyFont="1" applyFill="1" applyBorder="1" applyAlignment="1">
      <alignment horizontal="center" vertical="center" wrapText="1"/>
    </xf>
    <xf numFmtId="9" fontId="15" fillId="0" borderId="0" xfId="0" applyNumberFormat="1" applyFont="1" applyFill="1" applyBorder="1" applyAlignment="1">
      <alignment horizontal="center" vertical="center" wrapText="1"/>
    </xf>
    <xf numFmtId="8" fontId="15" fillId="0" borderId="0" xfId="0" applyNumberFormat="1" applyFont="1" applyFill="1" applyBorder="1" applyAlignment="1">
      <alignment horizontal="center" vertical="center" wrapText="1"/>
    </xf>
    <xf numFmtId="8" fontId="15" fillId="0" borderId="0" xfId="1" applyNumberFormat="1" applyFont="1" applyFill="1" applyBorder="1" applyAlignment="1">
      <alignment horizontal="center" vertical="center" wrapText="1"/>
    </xf>
    <xf numFmtId="0" fontId="8" fillId="0" borderId="0" xfId="0" applyFont="1" applyBorder="1" applyAlignment="1">
      <alignment wrapText="1"/>
    </xf>
    <xf numFmtId="0" fontId="15" fillId="0" borderId="0" xfId="0" applyFont="1" applyFill="1" applyBorder="1" applyAlignment="1">
      <alignment wrapText="1"/>
    </xf>
    <xf numFmtId="0" fontId="7" fillId="5" borderId="0" xfId="0" applyFont="1" applyFill="1" applyBorder="1" applyAlignment="1">
      <alignment vertical="center" wrapText="1"/>
    </xf>
    <xf numFmtId="0" fontId="7" fillId="5" borderId="2" xfId="0" applyFont="1" applyFill="1" applyBorder="1" applyAlignment="1">
      <alignment vertical="center" wrapText="1"/>
    </xf>
    <xf numFmtId="0" fontId="15" fillId="0" borderId="0" xfId="0" applyFont="1" applyFill="1" applyBorder="1" applyAlignment="1">
      <alignment vertical="top" wrapText="1"/>
    </xf>
    <xf numFmtId="0" fontId="18" fillId="0" borderId="0" xfId="0" applyFont="1" applyFill="1" applyBorder="1" applyAlignment="1">
      <alignment horizontal="center" vertical="center" wrapText="1"/>
    </xf>
    <xf numFmtId="44" fontId="15" fillId="0" borderId="0" xfId="0" applyNumberFormat="1" applyFont="1" applyFill="1" applyBorder="1" applyAlignment="1">
      <alignment horizontal="left" vertical="center"/>
    </xf>
    <xf numFmtId="0" fontId="15" fillId="0" borderId="0" xfId="0" applyFont="1" applyFill="1" applyAlignment="1">
      <alignment horizontal="left" vertical="center"/>
    </xf>
    <xf numFmtId="0" fontId="16" fillId="0" borderId="0" xfId="0" applyFont="1" applyFill="1" applyBorder="1" applyAlignment="1">
      <alignment horizontal="left" vertical="center"/>
    </xf>
    <xf numFmtId="9" fontId="15" fillId="0" borderId="0" xfId="0" applyNumberFormat="1" applyFont="1" applyFill="1" applyBorder="1" applyAlignment="1">
      <alignment horizontal="left" vertical="center"/>
    </xf>
    <xf numFmtId="43" fontId="15" fillId="0" borderId="0" xfId="2" applyNumberFormat="1" applyFont="1" applyFill="1" applyBorder="1" applyAlignment="1">
      <alignment horizontal="left" vertical="center"/>
    </xf>
    <xf numFmtId="43" fontId="15" fillId="0" borderId="0" xfId="0" applyNumberFormat="1" applyFont="1" applyFill="1" applyBorder="1" applyAlignment="1">
      <alignment horizontal="left" vertical="center"/>
    </xf>
    <xf numFmtId="8" fontId="15" fillId="0" borderId="0" xfId="0" applyNumberFormat="1" applyFont="1" applyFill="1" applyBorder="1" applyAlignment="1">
      <alignment horizontal="left" vertical="center"/>
    </xf>
    <xf numFmtId="8" fontId="15" fillId="0" borderId="0" xfId="1" applyNumberFormat="1" applyFont="1" applyFill="1" applyBorder="1" applyAlignment="1">
      <alignment horizontal="left" vertical="center"/>
    </xf>
    <xf numFmtId="0" fontId="19" fillId="0" borderId="0" xfId="0" applyFont="1" applyAlignment="1">
      <alignment horizontal="center" vertical="center" wrapText="1"/>
    </xf>
    <xf numFmtId="0" fontId="14" fillId="6" borderId="0" xfId="0" applyFont="1" applyFill="1" applyBorder="1" applyAlignment="1">
      <alignment horizontal="center" vertical="center" wrapText="1"/>
    </xf>
    <xf numFmtId="3" fontId="20" fillId="6" borderId="0" xfId="1"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8" fontId="1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3" fontId="15" fillId="0" borderId="1" xfId="1" applyNumberFormat="1" applyFont="1" applyFill="1" applyBorder="1" applyAlignment="1">
      <alignment horizontal="center" vertical="center" wrapText="1"/>
    </xf>
    <xf numFmtId="0" fontId="3" fillId="3" borderId="0" xfId="0" applyFont="1" applyFill="1" applyBorder="1" applyAlignment="1">
      <alignment wrapText="1"/>
    </xf>
    <xf numFmtId="0" fontId="3" fillId="4" borderId="0" xfId="0" applyFont="1" applyFill="1" applyBorder="1" applyAlignment="1">
      <alignment vertical="center" wrapText="1"/>
    </xf>
    <xf numFmtId="0" fontId="3" fillId="3" borderId="0" xfId="0" applyFont="1" applyFill="1" applyBorder="1" applyAlignment="1">
      <alignment vertical="center"/>
    </xf>
    <xf numFmtId="0" fontId="9" fillId="0" borderId="0" xfId="0" applyFont="1" applyAlignment="1">
      <alignment horizontal="center" vertical="center" wrapText="1"/>
    </xf>
    <xf numFmtId="15" fontId="15" fillId="0" borderId="1" xfId="0" applyNumberFormat="1"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3" fillId="2" borderId="0" xfId="0" applyFont="1" applyFill="1" applyBorder="1" applyAlignment="1">
      <alignment horizontal="left" vertical="center" wrapText="1"/>
    </xf>
    <xf numFmtId="3" fontId="15" fillId="0" borderId="0" xfId="1" applyNumberFormat="1" applyFont="1" applyFill="1" applyBorder="1" applyAlignment="1">
      <alignment horizontal="center" vertical="center" wrapText="1"/>
    </xf>
    <xf numFmtId="3" fontId="15" fillId="0" borderId="0" xfId="0" applyNumberFormat="1" applyFont="1" applyFill="1" applyBorder="1" applyAlignment="1">
      <alignment horizontal="center" vertical="center" wrapText="1"/>
    </xf>
    <xf numFmtId="0" fontId="15" fillId="0" borderId="0" xfId="0" applyFont="1" applyFill="1" applyBorder="1" applyAlignment="1">
      <alignment horizontal="center" vertical="center"/>
    </xf>
    <xf numFmtId="0" fontId="16" fillId="0" borderId="0" xfId="0" applyFont="1" applyFill="1" applyBorder="1" applyAlignment="1">
      <alignment vertical="center" wrapText="1"/>
    </xf>
    <xf numFmtId="14" fontId="15" fillId="0" borderId="0" xfId="0" applyNumberFormat="1" applyFont="1" applyFill="1" applyBorder="1" applyAlignment="1">
      <alignment horizontal="center" vertical="center" wrapText="1"/>
    </xf>
    <xf numFmtId="0" fontId="16" fillId="0" borderId="1" xfId="0" applyFont="1" applyFill="1" applyBorder="1" applyAlignment="1">
      <alignment vertical="center" wrapText="1"/>
    </xf>
    <xf numFmtId="14"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xf>
    <xf numFmtId="0" fontId="0" fillId="0" borderId="0" xfId="0" applyFill="1" applyAlignment="1">
      <alignment vertical="center" wrapText="1"/>
    </xf>
    <xf numFmtId="0" fontId="15" fillId="0" borderId="2" xfId="0" applyFont="1" applyFill="1" applyBorder="1" applyAlignment="1">
      <alignment horizontal="center" vertical="center"/>
    </xf>
    <xf numFmtId="0" fontId="15" fillId="0" borderId="2" xfId="0" applyFont="1" applyFill="1" applyBorder="1" applyAlignment="1">
      <alignment horizontal="center" vertical="center" wrapText="1"/>
    </xf>
    <xf numFmtId="15" fontId="15" fillId="0" borderId="2" xfId="0" applyNumberFormat="1" applyFont="1" applyFill="1" applyBorder="1" applyAlignment="1">
      <alignment horizontal="center" vertical="center" wrapText="1"/>
    </xf>
    <xf numFmtId="8" fontId="15" fillId="0" borderId="2" xfId="0" applyNumberFormat="1" applyFont="1" applyFill="1" applyBorder="1" applyAlignment="1">
      <alignment horizontal="center" vertical="center" wrapText="1"/>
    </xf>
    <xf numFmtId="3" fontId="15" fillId="0" borderId="2" xfId="1" applyNumberFormat="1" applyFont="1" applyFill="1" applyBorder="1" applyAlignment="1">
      <alignment horizontal="center" vertical="center" wrapText="1"/>
    </xf>
    <xf numFmtId="3" fontId="15" fillId="0" borderId="2" xfId="0" applyNumberFormat="1" applyFont="1" applyFill="1" applyBorder="1" applyAlignment="1">
      <alignment horizontal="center" vertical="center" wrapText="1"/>
    </xf>
    <xf numFmtId="0" fontId="9" fillId="0" borderId="0" xfId="0" applyFont="1" applyAlignment="1">
      <alignment vertical="center" wrapText="1"/>
    </xf>
    <xf numFmtId="8" fontId="16" fillId="0" borderId="2" xfId="0" applyNumberFormat="1" applyFont="1" applyFill="1" applyBorder="1" applyAlignment="1">
      <alignment horizontal="left" vertical="center" wrapText="1"/>
    </xf>
    <xf numFmtId="8" fontId="15" fillId="0" borderId="1" xfId="0" applyNumberFormat="1" applyFont="1" applyFill="1" applyBorder="1" applyAlignment="1">
      <alignment horizontal="left" vertical="center" wrapText="1"/>
    </xf>
    <xf numFmtId="0" fontId="15" fillId="0" borderId="0" xfId="0" applyFont="1" applyFill="1" applyBorder="1" applyAlignment="1">
      <alignment horizontal="left" vertical="center"/>
    </xf>
    <xf numFmtId="9" fontId="15" fillId="0" borderId="0" xfId="4" applyFont="1" applyFill="1" applyBorder="1" applyAlignment="1">
      <alignment horizontal="left" vertical="center"/>
    </xf>
    <xf numFmtId="0" fontId="8" fillId="0" borderId="0" xfId="0" applyFont="1" applyFill="1" applyBorder="1" applyAlignment="1">
      <alignment wrapText="1"/>
    </xf>
    <xf numFmtId="0" fontId="12" fillId="5" borderId="0"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3" fillId="2" borderId="0" xfId="0" applyFont="1" applyFill="1" applyBorder="1" applyAlignment="1">
      <alignment horizontal="left" vertical="center" wrapText="1"/>
    </xf>
    <xf numFmtId="0" fontId="10" fillId="5" borderId="0"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4" fillId="3"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left" vertical="center" wrapText="1"/>
      <protection locked="0"/>
    </xf>
    <xf numFmtId="0" fontId="5" fillId="3" borderId="0" xfId="0" applyFont="1" applyFill="1" applyBorder="1" applyAlignment="1">
      <alignment horizontal="left" vertical="center" wrapText="1"/>
    </xf>
    <xf numFmtId="0" fontId="3" fillId="3" borderId="0" xfId="0" applyFont="1" applyFill="1" applyBorder="1" applyAlignment="1">
      <alignment horizontal="left" vertical="center" wrapText="1"/>
    </xf>
    <xf numFmtId="0" fontId="3" fillId="4" borderId="0" xfId="0" applyFont="1" applyFill="1" applyBorder="1" applyAlignment="1">
      <alignment horizontal="left" vertical="center" wrapText="1"/>
    </xf>
    <xf numFmtId="0" fontId="15" fillId="0" borderId="0" xfId="0" applyFont="1" applyFill="1" applyBorder="1" applyAlignment="1">
      <alignment horizontal="left" vertical="center"/>
    </xf>
  </cellXfs>
  <cellStyles count="5">
    <cellStyle name="Millares" xfId="2" builtinId="3"/>
    <cellStyle name="Moneda" xfId="1" builtinId="4"/>
    <cellStyle name="Normal" xfId="0" builtinId="0"/>
    <cellStyle name="Normal 3" xfId="3"/>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27</xdr:col>
      <xdr:colOff>553640</xdr:colOff>
      <xdr:row>7</xdr:row>
      <xdr:rowOff>60722</xdr:rowOff>
    </xdr:from>
    <xdr:to>
      <xdr:col>27</xdr:col>
      <xdr:colOff>789295</xdr:colOff>
      <xdr:row>7</xdr:row>
      <xdr:rowOff>233761</xdr:rowOff>
    </xdr:to>
    <xdr:sp macro="" textlink="">
      <xdr:nvSpPr>
        <xdr:cNvPr id="2" name="12 CuadroTexto"/>
        <xdr:cNvSpPr txBox="1"/>
      </xdr:nvSpPr>
      <xdr:spPr>
        <a:xfrm>
          <a:off x="35766374" y="2894410"/>
          <a:ext cx="235655" cy="1730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0"/>
            <a:t>(3)</a:t>
          </a:r>
        </a:p>
      </xdr:txBody>
    </xdr:sp>
    <xdr:clientData/>
  </xdr:twoCellAnchor>
  <xdr:twoCellAnchor>
    <xdr:from>
      <xdr:col>17</xdr:col>
      <xdr:colOff>1123950</xdr:colOff>
      <xdr:row>7</xdr:row>
      <xdr:rowOff>9525</xdr:rowOff>
    </xdr:from>
    <xdr:to>
      <xdr:col>18</xdr:col>
      <xdr:colOff>197555</xdr:colOff>
      <xdr:row>7</xdr:row>
      <xdr:rowOff>183698</xdr:rowOff>
    </xdr:to>
    <xdr:sp macro="" textlink="">
      <xdr:nvSpPr>
        <xdr:cNvPr id="4" name="12 CuadroTexto"/>
        <xdr:cNvSpPr txBox="1"/>
      </xdr:nvSpPr>
      <xdr:spPr>
        <a:xfrm>
          <a:off x="24298275" y="2200275"/>
          <a:ext cx="235655" cy="1741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1"/>
            <a:t>(1)</a:t>
          </a:r>
        </a:p>
      </xdr:txBody>
    </xdr:sp>
    <xdr:clientData/>
  </xdr:twoCellAnchor>
  <xdr:twoCellAnchor>
    <xdr:from>
      <xdr:col>21</xdr:col>
      <xdr:colOff>76200</xdr:colOff>
      <xdr:row>5</xdr:row>
      <xdr:rowOff>11906</xdr:rowOff>
    </xdr:from>
    <xdr:to>
      <xdr:col>21</xdr:col>
      <xdr:colOff>307319</xdr:colOff>
      <xdr:row>5</xdr:row>
      <xdr:rowOff>190110</xdr:rowOff>
    </xdr:to>
    <xdr:sp macro="" textlink="">
      <xdr:nvSpPr>
        <xdr:cNvPr id="5" name="12 CuadroTexto"/>
        <xdr:cNvSpPr txBox="1"/>
      </xdr:nvSpPr>
      <xdr:spPr>
        <a:xfrm>
          <a:off x="28121372" y="2500312"/>
          <a:ext cx="231119" cy="1782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(2)</a:t>
          </a:r>
        </a:p>
      </xdr:txBody>
    </xdr:sp>
    <xdr:clientData/>
  </xdr:twoCellAnchor>
  <xdr:twoCellAnchor>
    <xdr:from>
      <xdr:col>32</xdr:col>
      <xdr:colOff>598885</xdr:colOff>
      <xdr:row>4</xdr:row>
      <xdr:rowOff>636984</xdr:rowOff>
    </xdr:from>
    <xdr:to>
      <xdr:col>33</xdr:col>
      <xdr:colOff>505</xdr:colOff>
      <xdr:row>6</xdr:row>
      <xdr:rowOff>29638</xdr:rowOff>
    </xdr:to>
    <xdr:sp macro="" textlink="">
      <xdr:nvSpPr>
        <xdr:cNvPr id="6" name="12 CuadroTexto"/>
        <xdr:cNvSpPr txBox="1"/>
      </xdr:nvSpPr>
      <xdr:spPr>
        <a:xfrm>
          <a:off x="40615791" y="2422922"/>
          <a:ext cx="383886" cy="2856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(4)</a:t>
          </a:r>
        </a:p>
      </xdr:txBody>
    </xdr:sp>
    <xdr:clientData/>
  </xdr:twoCellAnchor>
  <xdr:twoCellAnchor>
    <xdr:from>
      <xdr:col>41</xdr:col>
      <xdr:colOff>667770</xdr:colOff>
      <xdr:row>4</xdr:row>
      <xdr:rowOff>652292</xdr:rowOff>
    </xdr:from>
    <xdr:to>
      <xdr:col>42</xdr:col>
      <xdr:colOff>22112</xdr:colOff>
      <xdr:row>5</xdr:row>
      <xdr:rowOff>163183</xdr:rowOff>
    </xdr:to>
    <xdr:sp macro="" textlink="">
      <xdr:nvSpPr>
        <xdr:cNvPr id="7" name="12 CuadroTexto"/>
        <xdr:cNvSpPr txBox="1"/>
      </xdr:nvSpPr>
      <xdr:spPr>
        <a:xfrm>
          <a:off x="48483270" y="2428024"/>
          <a:ext cx="252413" cy="218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(5)</a:t>
          </a:r>
        </a:p>
      </xdr:txBody>
    </xdr:sp>
    <xdr:clientData/>
  </xdr:twoCellAnchor>
  <xdr:twoCellAnchor>
    <xdr:from>
      <xdr:col>28</xdr:col>
      <xdr:colOff>774582</xdr:colOff>
      <xdr:row>7</xdr:row>
      <xdr:rowOff>202305</xdr:rowOff>
    </xdr:from>
    <xdr:to>
      <xdr:col>28</xdr:col>
      <xdr:colOff>1010237</xdr:colOff>
      <xdr:row>8</xdr:row>
      <xdr:rowOff>61019</xdr:rowOff>
    </xdr:to>
    <xdr:sp macro="" textlink="">
      <xdr:nvSpPr>
        <xdr:cNvPr id="74" name="12 CuadroTexto"/>
        <xdr:cNvSpPr txBox="1"/>
      </xdr:nvSpPr>
      <xdr:spPr>
        <a:xfrm>
          <a:off x="35343982" y="3034405"/>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(9)</a:t>
          </a:r>
        </a:p>
      </xdr:txBody>
    </xdr:sp>
    <xdr:clientData/>
  </xdr:twoCellAnchor>
  <xdr:twoCellAnchor>
    <xdr:from>
      <xdr:col>37</xdr:col>
      <xdr:colOff>579166</xdr:colOff>
      <xdr:row>11</xdr:row>
      <xdr:rowOff>41285</xdr:rowOff>
    </xdr:from>
    <xdr:to>
      <xdr:col>37</xdr:col>
      <xdr:colOff>874942</xdr:colOff>
      <xdr:row>11</xdr:row>
      <xdr:rowOff>201707</xdr:rowOff>
    </xdr:to>
    <xdr:sp macro="" textlink="">
      <xdr:nvSpPr>
        <xdr:cNvPr id="75" name="12 CuadroTexto"/>
        <xdr:cNvSpPr txBox="1"/>
      </xdr:nvSpPr>
      <xdr:spPr>
        <a:xfrm>
          <a:off x="45537166" y="3683197"/>
          <a:ext cx="295776" cy="1604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(13)</a:t>
          </a:r>
        </a:p>
      </xdr:txBody>
    </xdr:sp>
    <xdr:clientData/>
  </xdr:twoCellAnchor>
  <xdr:twoCellAnchor>
    <xdr:from>
      <xdr:col>13</xdr:col>
      <xdr:colOff>779399</xdr:colOff>
      <xdr:row>11</xdr:row>
      <xdr:rowOff>101148</xdr:rowOff>
    </xdr:from>
    <xdr:to>
      <xdr:col>13</xdr:col>
      <xdr:colOff>1015054</xdr:colOff>
      <xdr:row>11</xdr:row>
      <xdr:rowOff>226562</xdr:rowOff>
    </xdr:to>
    <xdr:sp macro="" textlink="">
      <xdr:nvSpPr>
        <xdr:cNvPr id="77" name="12 CuadroTexto"/>
        <xdr:cNvSpPr txBox="1"/>
      </xdr:nvSpPr>
      <xdr:spPr>
        <a:xfrm>
          <a:off x="19369958" y="3743060"/>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mn-lt"/>
            </a:rPr>
            <a:t>(16)</a:t>
          </a:r>
        </a:p>
      </xdr:txBody>
    </xdr:sp>
    <xdr:clientData/>
  </xdr:twoCellAnchor>
  <xdr:twoCellAnchor>
    <xdr:from>
      <xdr:col>14</xdr:col>
      <xdr:colOff>702079</xdr:colOff>
      <xdr:row>11</xdr:row>
      <xdr:rowOff>74254</xdr:rowOff>
    </xdr:from>
    <xdr:to>
      <xdr:col>14</xdr:col>
      <xdr:colOff>937734</xdr:colOff>
      <xdr:row>11</xdr:row>
      <xdr:rowOff>199668</xdr:rowOff>
    </xdr:to>
    <xdr:sp macro="" textlink="">
      <xdr:nvSpPr>
        <xdr:cNvPr id="80" name="12 CuadroTexto"/>
        <xdr:cNvSpPr txBox="1"/>
      </xdr:nvSpPr>
      <xdr:spPr>
        <a:xfrm>
          <a:off x="20682167" y="3716166"/>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mn-lt"/>
            </a:rPr>
            <a:t>(13)</a:t>
          </a:r>
        </a:p>
      </xdr:txBody>
    </xdr:sp>
    <xdr:clientData/>
  </xdr:twoCellAnchor>
  <xdr:twoCellAnchor>
    <xdr:from>
      <xdr:col>13</xdr:col>
      <xdr:colOff>668672</xdr:colOff>
      <xdr:row>20</xdr:row>
      <xdr:rowOff>144797</xdr:rowOff>
    </xdr:from>
    <xdr:to>
      <xdr:col>13</xdr:col>
      <xdr:colOff>994111</xdr:colOff>
      <xdr:row>20</xdr:row>
      <xdr:rowOff>279734</xdr:rowOff>
    </xdr:to>
    <xdr:sp macro="" textlink="">
      <xdr:nvSpPr>
        <xdr:cNvPr id="13" name="CuadroTexto 12"/>
        <xdr:cNvSpPr txBox="1"/>
      </xdr:nvSpPr>
      <xdr:spPr>
        <a:xfrm>
          <a:off x="19251947" y="380239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(10)</a:t>
          </a:r>
        </a:p>
      </xdr:txBody>
    </xdr:sp>
    <xdr:clientData/>
  </xdr:twoCellAnchor>
  <xdr:twoCellAnchor>
    <xdr:from>
      <xdr:col>13</xdr:col>
      <xdr:colOff>683558</xdr:colOff>
      <xdr:row>21</xdr:row>
      <xdr:rowOff>151279</xdr:rowOff>
    </xdr:from>
    <xdr:to>
      <xdr:col>13</xdr:col>
      <xdr:colOff>1008997</xdr:colOff>
      <xdr:row>21</xdr:row>
      <xdr:rowOff>286216</xdr:rowOff>
    </xdr:to>
    <xdr:sp macro="" textlink="">
      <xdr:nvSpPr>
        <xdr:cNvPr id="14" name="CuadroTexto 13"/>
        <xdr:cNvSpPr txBox="1"/>
      </xdr:nvSpPr>
      <xdr:spPr>
        <a:xfrm>
          <a:off x="19266833" y="433275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(10)</a:t>
          </a:r>
        </a:p>
      </xdr:txBody>
    </xdr:sp>
    <xdr:clientData/>
  </xdr:twoCellAnchor>
  <xdr:twoCellAnchor>
    <xdr:from>
      <xdr:col>13</xdr:col>
      <xdr:colOff>679076</xdr:colOff>
      <xdr:row>22</xdr:row>
      <xdr:rowOff>141195</xdr:rowOff>
    </xdr:from>
    <xdr:to>
      <xdr:col>13</xdr:col>
      <xdr:colOff>1004515</xdr:colOff>
      <xdr:row>22</xdr:row>
      <xdr:rowOff>276132</xdr:rowOff>
    </xdr:to>
    <xdr:sp macro="" textlink="">
      <xdr:nvSpPr>
        <xdr:cNvPr id="15" name="CuadroTexto 14"/>
        <xdr:cNvSpPr txBox="1"/>
      </xdr:nvSpPr>
      <xdr:spPr>
        <a:xfrm>
          <a:off x="19262351" y="484654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(10)</a:t>
          </a:r>
        </a:p>
      </xdr:txBody>
    </xdr:sp>
    <xdr:clientData/>
  </xdr:twoCellAnchor>
  <xdr:twoCellAnchor>
    <xdr:from>
      <xdr:col>13</xdr:col>
      <xdr:colOff>685799</xdr:colOff>
      <xdr:row>23</xdr:row>
      <xdr:rowOff>136712</xdr:rowOff>
    </xdr:from>
    <xdr:to>
      <xdr:col>13</xdr:col>
      <xdr:colOff>1011238</xdr:colOff>
      <xdr:row>23</xdr:row>
      <xdr:rowOff>271649</xdr:rowOff>
    </xdr:to>
    <xdr:sp macro="" textlink="">
      <xdr:nvSpPr>
        <xdr:cNvPr id="16" name="CuadroTexto 15"/>
        <xdr:cNvSpPr txBox="1"/>
      </xdr:nvSpPr>
      <xdr:spPr>
        <a:xfrm>
          <a:off x="19269074" y="536593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(10)</a:t>
          </a:r>
        </a:p>
      </xdr:txBody>
    </xdr:sp>
    <xdr:clientData/>
  </xdr:twoCellAnchor>
  <xdr:twoCellAnchor>
    <xdr:from>
      <xdr:col>14</xdr:col>
      <xdr:colOff>711573</xdr:colOff>
      <xdr:row>20</xdr:row>
      <xdr:rowOff>140074</xdr:rowOff>
    </xdr:from>
    <xdr:to>
      <xdr:col>14</xdr:col>
      <xdr:colOff>1037012</xdr:colOff>
      <xdr:row>20</xdr:row>
      <xdr:rowOff>275011</xdr:rowOff>
    </xdr:to>
    <xdr:sp macro="" textlink="">
      <xdr:nvSpPr>
        <xdr:cNvPr id="17" name="CuadroTexto 16"/>
        <xdr:cNvSpPr txBox="1"/>
      </xdr:nvSpPr>
      <xdr:spPr>
        <a:xfrm>
          <a:off x="20685498" y="379767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14</xdr:col>
      <xdr:colOff>705971</xdr:colOff>
      <xdr:row>21</xdr:row>
      <xdr:rowOff>145676</xdr:rowOff>
    </xdr:from>
    <xdr:to>
      <xdr:col>14</xdr:col>
      <xdr:colOff>1031410</xdr:colOff>
      <xdr:row>21</xdr:row>
      <xdr:rowOff>280613</xdr:rowOff>
    </xdr:to>
    <xdr:sp macro="" textlink="">
      <xdr:nvSpPr>
        <xdr:cNvPr id="18" name="CuadroTexto 17"/>
        <xdr:cNvSpPr txBox="1"/>
      </xdr:nvSpPr>
      <xdr:spPr>
        <a:xfrm>
          <a:off x="20679896" y="432715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14</xdr:col>
      <xdr:colOff>722780</xdr:colOff>
      <xdr:row>22</xdr:row>
      <xdr:rowOff>145676</xdr:rowOff>
    </xdr:from>
    <xdr:to>
      <xdr:col>14</xdr:col>
      <xdr:colOff>1048219</xdr:colOff>
      <xdr:row>22</xdr:row>
      <xdr:rowOff>280613</xdr:rowOff>
    </xdr:to>
    <xdr:sp macro="" textlink="">
      <xdr:nvSpPr>
        <xdr:cNvPr id="19" name="CuadroTexto 18"/>
        <xdr:cNvSpPr txBox="1"/>
      </xdr:nvSpPr>
      <xdr:spPr>
        <a:xfrm>
          <a:off x="20696705" y="485102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14</xdr:col>
      <xdr:colOff>722780</xdr:colOff>
      <xdr:row>23</xdr:row>
      <xdr:rowOff>128869</xdr:rowOff>
    </xdr:from>
    <xdr:to>
      <xdr:col>14</xdr:col>
      <xdr:colOff>1048219</xdr:colOff>
      <xdr:row>23</xdr:row>
      <xdr:rowOff>263806</xdr:rowOff>
    </xdr:to>
    <xdr:sp macro="" textlink="">
      <xdr:nvSpPr>
        <xdr:cNvPr id="20" name="CuadroTexto 19"/>
        <xdr:cNvSpPr txBox="1"/>
      </xdr:nvSpPr>
      <xdr:spPr>
        <a:xfrm>
          <a:off x="20696705" y="535809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14</xdr:col>
      <xdr:colOff>683079</xdr:colOff>
      <xdr:row>12</xdr:row>
      <xdr:rowOff>111578</xdr:rowOff>
    </xdr:from>
    <xdr:to>
      <xdr:col>14</xdr:col>
      <xdr:colOff>1008518</xdr:colOff>
      <xdr:row>12</xdr:row>
      <xdr:rowOff>246515</xdr:rowOff>
    </xdr:to>
    <xdr:sp macro="" textlink="">
      <xdr:nvSpPr>
        <xdr:cNvPr id="21" name="CuadroTexto 20"/>
        <xdr:cNvSpPr txBox="1"/>
      </xdr:nvSpPr>
      <xdr:spPr>
        <a:xfrm>
          <a:off x="20657004" y="375012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14</xdr:col>
      <xdr:colOff>699406</xdr:colOff>
      <xdr:row>13</xdr:row>
      <xdr:rowOff>107495</xdr:rowOff>
    </xdr:from>
    <xdr:to>
      <xdr:col>14</xdr:col>
      <xdr:colOff>1024845</xdr:colOff>
      <xdr:row>13</xdr:row>
      <xdr:rowOff>242432</xdr:rowOff>
    </xdr:to>
    <xdr:sp macro="" textlink="">
      <xdr:nvSpPr>
        <xdr:cNvPr id="22" name="CuadroTexto 21"/>
        <xdr:cNvSpPr txBox="1"/>
      </xdr:nvSpPr>
      <xdr:spPr>
        <a:xfrm>
          <a:off x="20673331" y="425087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13</xdr:col>
      <xdr:colOff>748393</xdr:colOff>
      <xdr:row>12</xdr:row>
      <xdr:rowOff>108858</xdr:rowOff>
    </xdr:from>
    <xdr:to>
      <xdr:col>13</xdr:col>
      <xdr:colOff>1073832</xdr:colOff>
      <xdr:row>12</xdr:row>
      <xdr:rowOff>243795</xdr:rowOff>
    </xdr:to>
    <xdr:sp macro="" textlink="">
      <xdr:nvSpPr>
        <xdr:cNvPr id="23" name="CuadroTexto 22"/>
        <xdr:cNvSpPr txBox="1"/>
      </xdr:nvSpPr>
      <xdr:spPr>
        <a:xfrm>
          <a:off x="18566947" y="412976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(11)</a:t>
          </a:r>
        </a:p>
      </xdr:txBody>
    </xdr:sp>
    <xdr:clientData/>
  </xdr:twoCellAnchor>
  <xdr:twoCellAnchor>
    <xdr:from>
      <xdr:col>13</xdr:col>
      <xdr:colOff>737508</xdr:colOff>
      <xdr:row>13</xdr:row>
      <xdr:rowOff>91168</xdr:rowOff>
    </xdr:from>
    <xdr:to>
      <xdr:col>13</xdr:col>
      <xdr:colOff>1062947</xdr:colOff>
      <xdr:row>13</xdr:row>
      <xdr:rowOff>226105</xdr:rowOff>
    </xdr:to>
    <xdr:sp macro="" textlink="">
      <xdr:nvSpPr>
        <xdr:cNvPr id="24" name="CuadroTexto 23"/>
        <xdr:cNvSpPr txBox="1"/>
      </xdr:nvSpPr>
      <xdr:spPr>
        <a:xfrm>
          <a:off x="18556062" y="461554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(12)</a:t>
          </a:r>
        </a:p>
      </xdr:txBody>
    </xdr:sp>
    <xdr:clientData/>
  </xdr:twoCellAnchor>
  <xdr:twoCellAnchor>
    <xdr:from>
      <xdr:col>12</xdr:col>
      <xdr:colOff>1086757</xdr:colOff>
      <xdr:row>20</xdr:row>
      <xdr:rowOff>139700</xdr:rowOff>
    </xdr:from>
    <xdr:to>
      <xdr:col>12</xdr:col>
      <xdr:colOff>1412196</xdr:colOff>
      <xdr:row>20</xdr:row>
      <xdr:rowOff>274637</xdr:rowOff>
    </xdr:to>
    <xdr:sp macro="" textlink="">
      <xdr:nvSpPr>
        <xdr:cNvPr id="25" name="CuadroTexto 24"/>
        <xdr:cNvSpPr txBox="1"/>
      </xdr:nvSpPr>
      <xdr:spPr>
        <a:xfrm>
          <a:off x="16707757" y="751477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(10)</a:t>
          </a:r>
        </a:p>
      </xdr:txBody>
    </xdr:sp>
    <xdr:clientData/>
  </xdr:twoCellAnchor>
  <xdr:twoCellAnchor>
    <xdr:from>
      <xdr:col>12</xdr:col>
      <xdr:colOff>1080861</xdr:colOff>
      <xdr:row>21</xdr:row>
      <xdr:rowOff>120196</xdr:rowOff>
    </xdr:from>
    <xdr:to>
      <xdr:col>12</xdr:col>
      <xdr:colOff>1406300</xdr:colOff>
      <xdr:row>21</xdr:row>
      <xdr:rowOff>255133</xdr:rowOff>
    </xdr:to>
    <xdr:sp macro="" textlink="">
      <xdr:nvSpPr>
        <xdr:cNvPr id="26" name="CuadroTexto 25"/>
        <xdr:cNvSpPr txBox="1"/>
      </xdr:nvSpPr>
      <xdr:spPr>
        <a:xfrm>
          <a:off x="16701861" y="801914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(10)</a:t>
          </a:r>
        </a:p>
      </xdr:txBody>
    </xdr:sp>
    <xdr:clientData/>
  </xdr:twoCellAnchor>
  <xdr:twoCellAnchor>
    <xdr:from>
      <xdr:col>12</xdr:col>
      <xdr:colOff>1074057</xdr:colOff>
      <xdr:row>22</xdr:row>
      <xdr:rowOff>125640</xdr:rowOff>
    </xdr:from>
    <xdr:to>
      <xdr:col>12</xdr:col>
      <xdr:colOff>1399496</xdr:colOff>
      <xdr:row>22</xdr:row>
      <xdr:rowOff>260577</xdr:rowOff>
    </xdr:to>
    <xdr:sp macro="" textlink="">
      <xdr:nvSpPr>
        <xdr:cNvPr id="27" name="CuadroTexto 26"/>
        <xdr:cNvSpPr txBox="1"/>
      </xdr:nvSpPr>
      <xdr:spPr>
        <a:xfrm>
          <a:off x="16695057" y="854846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(10)</a:t>
          </a:r>
        </a:p>
      </xdr:txBody>
    </xdr:sp>
    <xdr:clientData/>
  </xdr:twoCellAnchor>
  <xdr:twoCellAnchor>
    <xdr:from>
      <xdr:col>12</xdr:col>
      <xdr:colOff>1074511</xdr:colOff>
      <xdr:row>23</xdr:row>
      <xdr:rowOff>127907</xdr:rowOff>
    </xdr:from>
    <xdr:to>
      <xdr:col>12</xdr:col>
      <xdr:colOff>1399950</xdr:colOff>
      <xdr:row>23</xdr:row>
      <xdr:rowOff>262844</xdr:rowOff>
    </xdr:to>
    <xdr:sp macro="" textlink="">
      <xdr:nvSpPr>
        <xdr:cNvPr id="28" name="CuadroTexto 27"/>
        <xdr:cNvSpPr txBox="1"/>
      </xdr:nvSpPr>
      <xdr:spPr>
        <a:xfrm>
          <a:off x="16695511" y="907460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(10)</a:t>
          </a:r>
        </a:p>
      </xdr:txBody>
    </xdr:sp>
    <xdr:clientData/>
  </xdr:twoCellAnchor>
  <xdr:twoCellAnchor>
    <xdr:from>
      <xdr:col>14</xdr:col>
      <xdr:colOff>652009</xdr:colOff>
      <xdr:row>26</xdr:row>
      <xdr:rowOff>669018</xdr:rowOff>
    </xdr:from>
    <xdr:to>
      <xdr:col>14</xdr:col>
      <xdr:colOff>977448</xdr:colOff>
      <xdr:row>26</xdr:row>
      <xdr:rowOff>803955</xdr:rowOff>
    </xdr:to>
    <xdr:sp macro="" textlink="">
      <xdr:nvSpPr>
        <xdr:cNvPr id="29" name="CuadroTexto 28"/>
        <xdr:cNvSpPr txBox="1"/>
      </xdr:nvSpPr>
      <xdr:spPr>
        <a:xfrm>
          <a:off x="19858491" y="1099003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13</xdr:col>
      <xdr:colOff>765175</xdr:colOff>
      <xdr:row>26</xdr:row>
      <xdr:rowOff>680731</xdr:rowOff>
    </xdr:from>
    <xdr:to>
      <xdr:col>13</xdr:col>
      <xdr:colOff>1090614</xdr:colOff>
      <xdr:row>26</xdr:row>
      <xdr:rowOff>815668</xdr:rowOff>
    </xdr:to>
    <xdr:sp macro="" textlink="">
      <xdr:nvSpPr>
        <xdr:cNvPr id="34" name="CuadroTexto 33"/>
        <xdr:cNvSpPr txBox="1"/>
      </xdr:nvSpPr>
      <xdr:spPr>
        <a:xfrm>
          <a:off x="18583729" y="1050508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(6)</a:t>
          </a:r>
        </a:p>
      </xdr:txBody>
    </xdr:sp>
    <xdr:clientData/>
  </xdr:twoCellAnchor>
  <xdr:twoCellAnchor>
    <xdr:from>
      <xdr:col>37</xdr:col>
      <xdr:colOff>496661</xdr:colOff>
      <xdr:row>26</xdr:row>
      <xdr:rowOff>645292</xdr:rowOff>
    </xdr:from>
    <xdr:to>
      <xdr:col>37</xdr:col>
      <xdr:colOff>826287</xdr:colOff>
      <xdr:row>26</xdr:row>
      <xdr:rowOff>780229</xdr:rowOff>
    </xdr:to>
    <xdr:sp macro="" textlink="">
      <xdr:nvSpPr>
        <xdr:cNvPr id="41" name="CuadroTexto 40"/>
        <xdr:cNvSpPr txBox="1"/>
      </xdr:nvSpPr>
      <xdr:spPr>
        <a:xfrm>
          <a:off x="44706268" y="10469649"/>
          <a:ext cx="32962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(17)</a:t>
          </a:r>
        </a:p>
      </xdr:txBody>
    </xdr:sp>
    <xdr:clientData/>
  </xdr:twoCellAnchor>
  <xdr:twoCellAnchor>
    <xdr:from>
      <xdr:col>43</xdr:col>
      <xdr:colOff>522828</xdr:colOff>
      <xdr:row>26</xdr:row>
      <xdr:rowOff>631686</xdr:rowOff>
    </xdr:from>
    <xdr:to>
      <xdr:col>44</xdr:col>
      <xdr:colOff>86267</xdr:colOff>
      <xdr:row>26</xdr:row>
      <xdr:rowOff>766623</xdr:rowOff>
    </xdr:to>
    <xdr:sp macro="" textlink="">
      <xdr:nvSpPr>
        <xdr:cNvPr id="42" name="CuadroTexto 41"/>
        <xdr:cNvSpPr txBox="1"/>
      </xdr:nvSpPr>
      <xdr:spPr>
        <a:xfrm>
          <a:off x="49998399" y="10456043"/>
          <a:ext cx="50913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(18)</a:t>
          </a:r>
        </a:p>
      </xdr:txBody>
    </xdr:sp>
    <xdr:clientData/>
  </xdr:twoCellAnchor>
  <xdr:twoCellAnchor>
    <xdr:from>
      <xdr:col>14</xdr:col>
      <xdr:colOff>687161</xdr:colOff>
      <xdr:row>14</xdr:row>
      <xdr:rowOff>122465</xdr:rowOff>
    </xdr:from>
    <xdr:to>
      <xdr:col>14</xdr:col>
      <xdr:colOff>922816</xdr:colOff>
      <xdr:row>14</xdr:row>
      <xdr:rowOff>247879</xdr:rowOff>
    </xdr:to>
    <xdr:sp macro="" textlink="">
      <xdr:nvSpPr>
        <xdr:cNvPr id="43" name="12 CuadroTexto"/>
        <xdr:cNvSpPr txBox="1"/>
      </xdr:nvSpPr>
      <xdr:spPr>
        <a:xfrm>
          <a:off x="19893643" y="5646965"/>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(14)</a:t>
          </a:r>
        </a:p>
      </xdr:txBody>
    </xdr:sp>
    <xdr:clientData/>
  </xdr:twoCellAnchor>
  <xdr:twoCellAnchor>
    <xdr:from>
      <xdr:col>14</xdr:col>
      <xdr:colOff>680357</xdr:colOff>
      <xdr:row>15</xdr:row>
      <xdr:rowOff>108857</xdr:rowOff>
    </xdr:from>
    <xdr:to>
      <xdr:col>14</xdr:col>
      <xdr:colOff>916012</xdr:colOff>
      <xdr:row>15</xdr:row>
      <xdr:rowOff>234271</xdr:rowOff>
    </xdr:to>
    <xdr:sp macro="" textlink="">
      <xdr:nvSpPr>
        <xdr:cNvPr id="44" name="12 CuadroTexto"/>
        <xdr:cNvSpPr txBox="1"/>
      </xdr:nvSpPr>
      <xdr:spPr>
        <a:xfrm>
          <a:off x="19886839" y="6136821"/>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(14)</a:t>
          </a:r>
        </a:p>
      </xdr:txBody>
    </xdr:sp>
    <xdr:clientData/>
  </xdr:twoCellAnchor>
  <xdr:twoCellAnchor>
    <xdr:from>
      <xdr:col>14</xdr:col>
      <xdr:colOff>673553</xdr:colOff>
      <xdr:row>16</xdr:row>
      <xdr:rowOff>115661</xdr:rowOff>
    </xdr:from>
    <xdr:to>
      <xdr:col>14</xdr:col>
      <xdr:colOff>909208</xdr:colOff>
      <xdr:row>16</xdr:row>
      <xdr:rowOff>241075</xdr:rowOff>
    </xdr:to>
    <xdr:sp macro="" textlink="">
      <xdr:nvSpPr>
        <xdr:cNvPr id="45" name="12 CuadroTexto"/>
        <xdr:cNvSpPr txBox="1"/>
      </xdr:nvSpPr>
      <xdr:spPr>
        <a:xfrm>
          <a:off x="19880035" y="6647090"/>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(14)</a:t>
          </a:r>
        </a:p>
      </xdr:txBody>
    </xdr:sp>
    <xdr:clientData/>
  </xdr:twoCellAnchor>
  <xdr:twoCellAnchor>
    <xdr:from>
      <xdr:col>14</xdr:col>
      <xdr:colOff>673554</xdr:colOff>
      <xdr:row>17</xdr:row>
      <xdr:rowOff>102053</xdr:rowOff>
    </xdr:from>
    <xdr:to>
      <xdr:col>14</xdr:col>
      <xdr:colOff>909209</xdr:colOff>
      <xdr:row>17</xdr:row>
      <xdr:rowOff>227467</xdr:rowOff>
    </xdr:to>
    <xdr:sp macro="" textlink="">
      <xdr:nvSpPr>
        <xdr:cNvPr id="46" name="12 CuadroTexto"/>
        <xdr:cNvSpPr txBox="1"/>
      </xdr:nvSpPr>
      <xdr:spPr>
        <a:xfrm>
          <a:off x="19880036" y="7136946"/>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(14)</a:t>
          </a:r>
        </a:p>
      </xdr:txBody>
    </xdr:sp>
    <xdr:clientData/>
  </xdr:twoCellAnchor>
  <xdr:twoCellAnchor>
    <xdr:from>
      <xdr:col>14</xdr:col>
      <xdr:colOff>675770</xdr:colOff>
      <xdr:row>27</xdr:row>
      <xdr:rowOff>120687</xdr:rowOff>
    </xdr:from>
    <xdr:to>
      <xdr:col>14</xdr:col>
      <xdr:colOff>1001209</xdr:colOff>
      <xdr:row>27</xdr:row>
      <xdr:rowOff>255624</xdr:rowOff>
    </xdr:to>
    <xdr:sp macro="" textlink="">
      <xdr:nvSpPr>
        <xdr:cNvPr id="66" name="CuadroTexto 65"/>
        <xdr:cNvSpPr txBox="1"/>
      </xdr:nvSpPr>
      <xdr:spPr>
        <a:xfrm>
          <a:off x="20649695" y="521656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(13)</a:t>
          </a:r>
        </a:p>
      </xdr:txBody>
    </xdr:sp>
    <xdr:clientData/>
  </xdr:twoCellAnchor>
  <xdr:twoCellAnchor>
    <xdr:from>
      <xdr:col>14</xdr:col>
      <xdr:colOff>710406</xdr:colOff>
      <xdr:row>28</xdr:row>
      <xdr:rowOff>125015</xdr:rowOff>
    </xdr:from>
    <xdr:to>
      <xdr:col>14</xdr:col>
      <xdr:colOff>1035845</xdr:colOff>
      <xdr:row>28</xdr:row>
      <xdr:rowOff>259952</xdr:rowOff>
    </xdr:to>
    <xdr:sp macro="" textlink="">
      <xdr:nvSpPr>
        <xdr:cNvPr id="67" name="CuadroTexto 66"/>
        <xdr:cNvSpPr txBox="1"/>
      </xdr:nvSpPr>
      <xdr:spPr>
        <a:xfrm>
          <a:off x="20684331" y="573524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14</xdr:col>
      <xdr:colOff>706435</xdr:colOff>
      <xdr:row>29</xdr:row>
      <xdr:rowOff>182563</xdr:rowOff>
    </xdr:from>
    <xdr:to>
      <xdr:col>14</xdr:col>
      <xdr:colOff>1031874</xdr:colOff>
      <xdr:row>29</xdr:row>
      <xdr:rowOff>317500</xdr:rowOff>
    </xdr:to>
    <xdr:sp macro="" textlink="">
      <xdr:nvSpPr>
        <xdr:cNvPr id="68" name="CuadroTexto 67"/>
        <xdr:cNvSpPr txBox="1"/>
      </xdr:nvSpPr>
      <xdr:spPr>
        <a:xfrm>
          <a:off x="20680360" y="633571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(19)</a:t>
          </a:r>
        </a:p>
      </xdr:txBody>
    </xdr:sp>
    <xdr:clientData/>
  </xdr:twoCellAnchor>
  <xdr:twoCellAnchor>
    <xdr:from>
      <xdr:col>14</xdr:col>
      <xdr:colOff>706437</xdr:colOff>
      <xdr:row>30</xdr:row>
      <xdr:rowOff>81359</xdr:rowOff>
    </xdr:from>
    <xdr:to>
      <xdr:col>14</xdr:col>
      <xdr:colOff>1031876</xdr:colOff>
      <xdr:row>30</xdr:row>
      <xdr:rowOff>216296</xdr:rowOff>
    </xdr:to>
    <xdr:sp macro="" textlink="">
      <xdr:nvSpPr>
        <xdr:cNvPr id="69" name="CuadroTexto 68"/>
        <xdr:cNvSpPr txBox="1"/>
      </xdr:nvSpPr>
      <xdr:spPr>
        <a:xfrm>
          <a:off x="20680362" y="682505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(19)</a:t>
          </a:r>
        </a:p>
      </xdr:txBody>
    </xdr:sp>
    <xdr:clientData/>
  </xdr:twoCellAnchor>
  <xdr:twoCellAnchor>
    <xdr:from>
      <xdr:col>13</xdr:col>
      <xdr:colOff>753275</xdr:colOff>
      <xdr:row>27</xdr:row>
      <xdr:rowOff>115342</xdr:rowOff>
    </xdr:from>
    <xdr:to>
      <xdr:col>13</xdr:col>
      <xdr:colOff>1078714</xdr:colOff>
      <xdr:row>27</xdr:row>
      <xdr:rowOff>250279</xdr:rowOff>
    </xdr:to>
    <xdr:sp macro="" textlink="">
      <xdr:nvSpPr>
        <xdr:cNvPr id="70" name="CuadroTexto 69"/>
        <xdr:cNvSpPr txBox="1"/>
      </xdr:nvSpPr>
      <xdr:spPr>
        <a:xfrm>
          <a:off x="18571829" y="1158616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(7)</a:t>
          </a:r>
        </a:p>
      </xdr:txBody>
    </xdr:sp>
    <xdr:clientData/>
  </xdr:twoCellAnchor>
  <xdr:twoCellAnchor>
    <xdr:from>
      <xdr:col>17</xdr:col>
      <xdr:colOff>668750</xdr:colOff>
      <xdr:row>27</xdr:row>
      <xdr:rowOff>123894</xdr:rowOff>
    </xdr:from>
    <xdr:to>
      <xdr:col>17</xdr:col>
      <xdr:colOff>994189</xdr:colOff>
      <xdr:row>27</xdr:row>
      <xdr:rowOff>258831</xdr:rowOff>
    </xdr:to>
    <xdr:sp macro="" textlink="">
      <xdr:nvSpPr>
        <xdr:cNvPr id="71" name="CuadroTexto 70"/>
        <xdr:cNvSpPr txBox="1"/>
      </xdr:nvSpPr>
      <xdr:spPr>
        <a:xfrm>
          <a:off x="24128825" y="521976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(13)</a:t>
          </a:r>
        </a:p>
      </xdr:txBody>
    </xdr:sp>
    <xdr:clientData/>
  </xdr:twoCellAnchor>
  <xdr:twoCellAnchor>
    <xdr:from>
      <xdr:col>18</xdr:col>
      <xdr:colOff>676076</xdr:colOff>
      <xdr:row>27</xdr:row>
      <xdr:rowOff>116565</xdr:rowOff>
    </xdr:from>
    <xdr:to>
      <xdr:col>18</xdr:col>
      <xdr:colOff>1001515</xdr:colOff>
      <xdr:row>27</xdr:row>
      <xdr:rowOff>251502</xdr:rowOff>
    </xdr:to>
    <xdr:sp macro="" textlink="">
      <xdr:nvSpPr>
        <xdr:cNvPr id="72" name="CuadroTexto 71"/>
        <xdr:cNvSpPr txBox="1"/>
      </xdr:nvSpPr>
      <xdr:spPr>
        <a:xfrm>
          <a:off x="25298201" y="521244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(13)</a:t>
          </a:r>
        </a:p>
      </xdr:txBody>
    </xdr:sp>
    <xdr:clientData/>
  </xdr:twoCellAnchor>
  <xdr:twoCellAnchor>
    <xdr:from>
      <xdr:col>19</xdr:col>
      <xdr:colOff>668749</xdr:colOff>
      <xdr:row>27</xdr:row>
      <xdr:rowOff>116565</xdr:rowOff>
    </xdr:from>
    <xdr:to>
      <xdr:col>19</xdr:col>
      <xdr:colOff>994188</xdr:colOff>
      <xdr:row>27</xdr:row>
      <xdr:rowOff>251502</xdr:rowOff>
    </xdr:to>
    <xdr:sp macro="" textlink="">
      <xdr:nvSpPr>
        <xdr:cNvPr id="73" name="CuadroTexto 72"/>
        <xdr:cNvSpPr txBox="1"/>
      </xdr:nvSpPr>
      <xdr:spPr>
        <a:xfrm>
          <a:off x="26452924" y="521244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(13)</a:t>
          </a:r>
        </a:p>
      </xdr:txBody>
    </xdr:sp>
    <xdr:clientData/>
  </xdr:twoCellAnchor>
  <xdr:twoCellAnchor>
    <xdr:from>
      <xdr:col>37</xdr:col>
      <xdr:colOff>578828</xdr:colOff>
      <xdr:row>27</xdr:row>
      <xdr:rowOff>139212</xdr:rowOff>
    </xdr:from>
    <xdr:to>
      <xdr:col>38</xdr:col>
      <xdr:colOff>10382</xdr:colOff>
      <xdr:row>27</xdr:row>
      <xdr:rowOff>274149</xdr:rowOff>
    </xdr:to>
    <xdr:sp macro="" textlink="">
      <xdr:nvSpPr>
        <xdr:cNvPr id="76" name="CuadroTexto 75"/>
        <xdr:cNvSpPr txBox="1"/>
      </xdr:nvSpPr>
      <xdr:spPr>
        <a:xfrm>
          <a:off x="44641478" y="5235087"/>
          <a:ext cx="32690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(17)</a:t>
          </a:r>
        </a:p>
      </xdr:txBody>
    </xdr:sp>
    <xdr:clientData/>
  </xdr:twoCellAnchor>
  <xdr:twoCellAnchor>
    <xdr:from>
      <xdr:col>43</xdr:col>
      <xdr:colOff>524921</xdr:colOff>
      <xdr:row>27</xdr:row>
      <xdr:rowOff>96819</xdr:rowOff>
    </xdr:from>
    <xdr:to>
      <xdr:col>44</xdr:col>
      <xdr:colOff>88360</xdr:colOff>
      <xdr:row>27</xdr:row>
      <xdr:rowOff>231756</xdr:rowOff>
    </xdr:to>
    <xdr:sp macro="" textlink="">
      <xdr:nvSpPr>
        <xdr:cNvPr id="81" name="CuadroTexto 80"/>
        <xdr:cNvSpPr txBox="1"/>
      </xdr:nvSpPr>
      <xdr:spPr>
        <a:xfrm>
          <a:off x="50000492" y="11567640"/>
          <a:ext cx="50913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(18)</a:t>
          </a:r>
        </a:p>
      </xdr:txBody>
    </xdr:sp>
    <xdr:clientData/>
  </xdr:twoCellAnchor>
  <xdr:twoCellAnchor>
    <xdr:from>
      <xdr:col>18</xdr:col>
      <xdr:colOff>685800</xdr:colOff>
      <xdr:row>29</xdr:row>
      <xdr:rowOff>156483</xdr:rowOff>
    </xdr:from>
    <xdr:to>
      <xdr:col>18</xdr:col>
      <xdr:colOff>1011239</xdr:colOff>
      <xdr:row>29</xdr:row>
      <xdr:rowOff>291420</xdr:rowOff>
    </xdr:to>
    <xdr:sp macro="" textlink="">
      <xdr:nvSpPr>
        <xdr:cNvPr id="82" name="CuadroTexto 81"/>
        <xdr:cNvSpPr txBox="1"/>
      </xdr:nvSpPr>
      <xdr:spPr>
        <a:xfrm>
          <a:off x="25307925" y="630963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(19)</a:t>
          </a:r>
        </a:p>
      </xdr:txBody>
    </xdr:sp>
    <xdr:clientData/>
  </xdr:twoCellAnchor>
  <xdr:twoCellAnchor>
    <xdr:from>
      <xdr:col>19</xdr:col>
      <xdr:colOff>687161</xdr:colOff>
      <xdr:row>29</xdr:row>
      <xdr:rowOff>142875</xdr:rowOff>
    </xdr:from>
    <xdr:to>
      <xdr:col>19</xdr:col>
      <xdr:colOff>1012600</xdr:colOff>
      <xdr:row>29</xdr:row>
      <xdr:rowOff>277812</xdr:rowOff>
    </xdr:to>
    <xdr:sp macro="" textlink="">
      <xdr:nvSpPr>
        <xdr:cNvPr id="83" name="CuadroTexto 82"/>
        <xdr:cNvSpPr txBox="1"/>
      </xdr:nvSpPr>
      <xdr:spPr>
        <a:xfrm>
          <a:off x="26471336" y="629602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(19)</a:t>
          </a:r>
        </a:p>
      </xdr:txBody>
    </xdr:sp>
    <xdr:clientData/>
  </xdr:twoCellAnchor>
  <xdr:twoCellAnchor>
    <xdr:from>
      <xdr:col>20</xdr:col>
      <xdr:colOff>646339</xdr:colOff>
      <xdr:row>29</xdr:row>
      <xdr:rowOff>156482</xdr:rowOff>
    </xdr:from>
    <xdr:to>
      <xdr:col>20</xdr:col>
      <xdr:colOff>971778</xdr:colOff>
      <xdr:row>29</xdr:row>
      <xdr:rowOff>291419</xdr:rowOff>
    </xdr:to>
    <xdr:sp macro="" textlink="">
      <xdr:nvSpPr>
        <xdr:cNvPr id="84" name="CuadroTexto 83"/>
        <xdr:cNvSpPr txBox="1"/>
      </xdr:nvSpPr>
      <xdr:spPr>
        <a:xfrm>
          <a:off x="27592564" y="630963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(19)</a:t>
          </a:r>
        </a:p>
      </xdr:txBody>
    </xdr:sp>
    <xdr:clientData/>
  </xdr:twoCellAnchor>
  <xdr:twoCellAnchor>
    <xdr:from>
      <xdr:col>18</xdr:col>
      <xdr:colOff>673553</xdr:colOff>
      <xdr:row>30</xdr:row>
      <xdr:rowOff>115661</xdr:rowOff>
    </xdr:from>
    <xdr:to>
      <xdr:col>18</xdr:col>
      <xdr:colOff>998992</xdr:colOff>
      <xdr:row>30</xdr:row>
      <xdr:rowOff>250598</xdr:rowOff>
    </xdr:to>
    <xdr:sp macro="" textlink="">
      <xdr:nvSpPr>
        <xdr:cNvPr id="85" name="CuadroTexto 84"/>
        <xdr:cNvSpPr txBox="1"/>
      </xdr:nvSpPr>
      <xdr:spPr>
        <a:xfrm>
          <a:off x="25295678" y="685936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(19)</a:t>
          </a:r>
        </a:p>
      </xdr:txBody>
    </xdr:sp>
    <xdr:clientData/>
  </xdr:twoCellAnchor>
  <xdr:twoCellAnchor>
    <xdr:from>
      <xdr:col>19</xdr:col>
      <xdr:colOff>680358</xdr:colOff>
      <xdr:row>30</xdr:row>
      <xdr:rowOff>102054</xdr:rowOff>
    </xdr:from>
    <xdr:to>
      <xdr:col>19</xdr:col>
      <xdr:colOff>1005797</xdr:colOff>
      <xdr:row>30</xdr:row>
      <xdr:rowOff>236991</xdr:rowOff>
    </xdr:to>
    <xdr:sp macro="" textlink="">
      <xdr:nvSpPr>
        <xdr:cNvPr id="86" name="CuadroTexto 85"/>
        <xdr:cNvSpPr txBox="1"/>
      </xdr:nvSpPr>
      <xdr:spPr>
        <a:xfrm>
          <a:off x="26464533" y="684575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(19)</a:t>
          </a:r>
        </a:p>
      </xdr:txBody>
    </xdr:sp>
    <xdr:clientData/>
  </xdr:twoCellAnchor>
  <xdr:twoCellAnchor>
    <xdr:from>
      <xdr:col>20</xdr:col>
      <xdr:colOff>666750</xdr:colOff>
      <xdr:row>30</xdr:row>
      <xdr:rowOff>102054</xdr:rowOff>
    </xdr:from>
    <xdr:to>
      <xdr:col>20</xdr:col>
      <xdr:colOff>992189</xdr:colOff>
      <xdr:row>30</xdr:row>
      <xdr:rowOff>236991</xdr:rowOff>
    </xdr:to>
    <xdr:sp macro="" textlink="">
      <xdr:nvSpPr>
        <xdr:cNvPr id="87" name="CuadroTexto 86"/>
        <xdr:cNvSpPr txBox="1"/>
      </xdr:nvSpPr>
      <xdr:spPr>
        <a:xfrm>
          <a:off x="27612975" y="684575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(19)</a:t>
          </a:r>
        </a:p>
      </xdr:txBody>
    </xdr:sp>
    <xdr:clientData/>
  </xdr:twoCellAnchor>
  <xdr:twoCellAnchor>
    <xdr:from>
      <xdr:col>13</xdr:col>
      <xdr:colOff>666749</xdr:colOff>
      <xdr:row>28</xdr:row>
      <xdr:rowOff>136072</xdr:rowOff>
    </xdr:from>
    <xdr:to>
      <xdr:col>13</xdr:col>
      <xdr:colOff>992188</xdr:colOff>
      <xdr:row>28</xdr:row>
      <xdr:rowOff>271009</xdr:rowOff>
    </xdr:to>
    <xdr:sp macro="" textlink="">
      <xdr:nvSpPr>
        <xdr:cNvPr id="88" name="CuadroTexto 87"/>
        <xdr:cNvSpPr txBox="1"/>
      </xdr:nvSpPr>
      <xdr:spPr>
        <a:xfrm>
          <a:off x="18485303" y="1212396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(15)</a:t>
          </a:r>
        </a:p>
      </xdr:txBody>
    </xdr:sp>
    <xdr:clientData/>
  </xdr:twoCellAnchor>
  <xdr:twoCellAnchor>
    <xdr:from>
      <xdr:col>19</xdr:col>
      <xdr:colOff>673554</xdr:colOff>
      <xdr:row>28</xdr:row>
      <xdr:rowOff>129268</xdr:rowOff>
    </xdr:from>
    <xdr:to>
      <xdr:col>19</xdr:col>
      <xdr:colOff>998993</xdr:colOff>
      <xdr:row>28</xdr:row>
      <xdr:rowOff>264205</xdr:rowOff>
    </xdr:to>
    <xdr:sp macro="" textlink="">
      <xdr:nvSpPr>
        <xdr:cNvPr id="89" name="CuadroTexto 88"/>
        <xdr:cNvSpPr txBox="1"/>
      </xdr:nvSpPr>
      <xdr:spPr>
        <a:xfrm>
          <a:off x="24133629" y="573949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18</xdr:col>
      <xdr:colOff>666750</xdr:colOff>
      <xdr:row>28</xdr:row>
      <xdr:rowOff>122464</xdr:rowOff>
    </xdr:from>
    <xdr:to>
      <xdr:col>18</xdr:col>
      <xdr:colOff>992189</xdr:colOff>
      <xdr:row>28</xdr:row>
      <xdr:rowOff>257401</xdr:rowOff>
    </xdr:to>
    <xdr:sp macro="" textlink="">
      <xdr:nvSpPr>
        <xdr:cNvPr id="90" name="CuadroTexto 89"/>
        <xdr:cNvSpPr txBox="1"/>
      </xdr:nvSpPr>
      <xdr:spPr>
        <a:xfrm>
          <a:off x="25288875" y="573268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13</xdr:col>
      <xdr:colOff>666749</xdr:colOff>
      <xdr:row>14</xdr:row>
      <xdr:rowOff>136072</xdr:rowOff>
    </xdr:from>
    <xdr:to>
      <xdr:col>13</xdr:col>
      <xdr:colOff>992188</xdr:colOff>
      <xdr:row>14</xdr:row>
      <xdr:rowOff>271009</xdr:rowOff>
    </xdr:to>
    <xdr:sp macro="" textlink="">
      <xdr:nvSpPr>
        <xdr:cNvPr id="55" name="CuadroTexto 54"/>
        <xdr:cNvSpPr txBox="1"/>
      </xdr:nvSpPr>
      <xdr:spPr>
        <a:xfrm>
          <a:off x="18485303" y="1212396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(15)</a:t>
          </a:r>
        </a:p>
      </xdr:txBody>
    </xdr:sp>
    <xdr:clientData/>
  </xdr:twoCellAnchor>
  <xdr:twoCellAnchor>
    <xdr:from>
      <xdr:col>13</xdr:col>
      <xdr:colOff>666749</xdr:colOff>
      <xdr:row>15</xdr:row>
      <xdr:rowOff>136072</xdr:rowOff>
    </xdr:from>
    <xdr:to>
      <xdr:col>13</xdr:col>
      <xdr:colOff>992188</xdr:colOff>
      <xdr:row>15</xdr:row>
      <xdr:rowOff>271009</xdr:rowOff>
    </xdr:to>
    <xdr:sp macro="" textlink="">
      <xdr:nvSpPr>
        <xdr:cNvPr id="56" name="CuadroTexto 55"/>
        <xdr:cNvSpPr txBox="1"/>
      </xdr:nvSpPr>
      <xdr:spPr>
        <a:xfrm>
          <a:off x="18485303" y="1212396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(15)</a:t>
          </a:r>
        </a:p>
      </xdr:txBody>
    </xdr:sp>
    <xdr:clientData/>
  </xdr:twoCellAnchor>
  <xdr:twoCellAnchor>
    <xdr:from>
      <xdr:col>13</xdr:col>
      <xdr:colOff>666749</xdr:colOff>
      <xdr:row>16</xdr:row>
      <xdr:rowOff>136072</xdr:rowOff>
    </xdr:from>
    <xdr:to>
      <xdr:col>13</xdr:col>
      <xdr:colOff>992188</xdr:colOff>
      <xdr:row>16</xdr:row>
      <xdr:rowOff>271009</xdr:rowOff>
    </xdr:to>
    <xdr:sp macro="" textlink="">
      <xdr:nvSpPr>
        <xdr:cNvPr id="57" name="CuadroTexto 56"/>
        <xdr:cNvSpPr txBox="1"/>
      </xdr:nvSpPr>
      <xdr:spPr>
        <a:xfrm>
          <a:off x="18485303" y="1212396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(15)</a:t>
          </a:r>
        </a:p>
      </xdr:txBody>
    </xdr:sp>
    <xdr:clientData/>
  </xdr:twoCellAnchor>
  <xdr:twoCellAnchor>
    <xdr:from>
      <xdr:col>13</xdr:col>
      <xdr:colOff>666749</xdr:colOff>
      <xdr:row>17</xdr:row>
      <xdr:rowOff>136072</xdr:rowOff>
    </xdr:from>
    <xdr:to>
      <xdr:col>13</xdr:col>
      <xdr:colOff>992188</xdr:colOff>
      <xdr:row>17</xdr:row>
      <xdr:rowOff>271009</xdr:rowOff>
    </xdr:to>
    <xdr:sp macro="" textlink="">
      <xdr:nvSpPr>
        <xdr:cNvPr id="58" name="CuadroTexto 57"/>
        <xdr:cNvSpPr txBox="1"/>
      </xdr:nvSpPr>
      <xdr:spPr>
        <a:xfrm>
          <a:off x="18485303" y="1212396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(15)</a:t>
          </a:r>
        </a:p>
      </xdr:txBody>
    </xdr:sp>
    <xdr:clientData/>
  </xdr:twoCellAnchor>
  <xdr:twoCellAnchor>
    <xdr:from>
      <xdr:col>36</xdr:col>
      <xdr:colOff>579166</xdr:colOff>
      <xdr:row>11</xdr:row>
      <xdr:rowOff>41285</xdr:rowOff>
    </xdr:from>
    <xdr:to>
      <xdr:col>36</xdr:col>
      <xdr:colOff>874942</xdr:colOff>
      <xdr:row>11</xdr:row>
      <xdr:rowOff>201707</xdr:rowOff>
    </xdr:to>
    <xdr:sp macro="" textlink="">
      <xdr:nvSpPr>
        <xdr:cNvPr id="59" name="12 CuadroTexto"/>
        <xdr:cNvSpPr txBox="1"/>
      </xdr:nvSpPr>
      <xdr:spPr>
        <a:xfrm>
          <a:off x="44788773" y="3674392"/>
          <a:ext cx="295776" cy="1604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(13)</a:t>
          </a:r>
        </a:p>
      </xdr:txBody>
    </xdr:sp>
    <xdr:clientData/>
  </xdr:twoCellAnchor>
  <xdr:twoCellAnchor>
    <xdr:from>
      <xdr:col>36</xdr:col>
      <xdr:colOff>496661</xdr:colOff>
      <xdr:row>26</xdr:row>
      <xdr:rowOff>645292</xdr:rowOff>
    </xdr:from>
    <xdr:to>
      <xdr:col>36</xdr:col>
      <xdr:colOff>826287</xdr:colOff>
      <xdr:row>26</xdr:row>
      <xdr:rowOff>780229</xdr:rowOff>
    </xdr:to>
    <xdr:sp macro="" textlink="">
      <xdr:nvSpPr>
        <xdr:cNvPr id="60" name="CuadroTexto 59"/>
        <xdr:cNvSpPr txBox="1"/>
      </xdr:nvSpPr>
      <xdr:spPr>
        <a:xfrm>
          <a:off x="44706268" y="10469649"/>
          <a:ext cx="32962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(17)</a:t>
          </a:r>
        </a:p>
      </xdr:txBody>
    </xdr:sp>
    <xdr:clientData/>
  </xdr:twoCellAnchor>
  <xdr:twoCellAnchor>
    <xdr:from>
      <xdr:col>36</xdr:col>
      <xdr:colOff>578828</xdr:colOff>
      <xdr:row>27</xdr:row>
      <xdr:rowOff>139212</xdr:rowOff>
    </xdr:from>
    <xdr:to>
      <xdr:col>37</xdr:col>
      <xdr:colOff>10382</xdr:colOff>
      <xdr:row>27</xdr:row>
      <xdr:rowOff>274149</xdr:rowOff>
    </xdr:to>
    <xdr:sp macro="" textlink="">
      <xdr:nvSpPr>
        <xdr:cNvPr id="61" name="CuadroTexto 60"/>
        <xdr:cNvSpPr txBox="1"/>
      </xdr:nvSpPr>
      <xdr:spPr>
        <a:xfrm>
          <a:off x="44788435" y="11610033"/>
          <a:ext cx="32962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(17)</a:t>
          </a:r>
        </a:p>
      </xdr:txBody>
    </xdr:sp>
    <xdr:clientData/>
  </xdr:twoCellAnchor>
  <xdr:twoCellAnchor>
    <xdr:from>
      <xdr:col>42</xdr:col>
      <xdr:colOff>522828</xdr:colOff>
      <xdr:row>26</xdr:row>
      <xdr:rowOff>631686</xdr:rowOff>
    </xdr:from>
    <xdr:to>
      <xdr:col>43</xdr:col>
      <xdr:colOff>86267</xdr:colOff>
      <xdr:row>26</xdr:row>
      <xdr:rowOff>766623</xdr:rowOff>
    </xdr:to>
    <xdr:sp macro="" textlink="">
      <xdr:nvSpPr>
        <xdr:cNvPr id="62" name="CuadroTexto 61"/>
        <xdr:cNvSpPr txBox="1"/>
      </xdr:nvSpPr>
      <xdr:spPr>
        <a:xfrm>
          <a:off x="49998399" y="10456043"/>
          <a:ext cx="50913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(18)</a:t>
          </a:r>
        </a:p>
      </xdr:txBody>
    </xdr:sp>
    <xdr:clientData/>
  </xdr:twoCellAnchor>
  <xdr:twoCellAnchor>
    <xdr:from>
      <xdr:col>42</xdr:col>
      <xdr:colOff>524921</xdr:colOff>
      <xdr:row>27</xdr:row>
      <xdr:rowOff>96819</xdr:rowOff>
    </xdr:from>
    <xdr:to>
      <xdr:col>43</xdr:col>
      <xdr:colOff>88360</xdr:colOff>
      <xdr:row>27</xdr:row>
      <xdr:rowOff>231756</xdr:rowOff>
    </xdr:to>
    <xdr:sp macro="" textlink="">
      <xdr:nvSpPr>
        <xdr:cNvPr id="63" name="CuadroTexto 62"/>
        <xdr:cNvSpPr txBox="1"/>
      </xdr:nvSpPr>
      <xdr:spPr>
        <a:xfrm>
          <a:off x="50000492" y="11567640"/>
          <a:ext cx="50913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(18)</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ONOMIA\ECO'99\ECOAGO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mario_ruiz\Configuraci&#243;n%20local\Archivos%20temporales%20de%20Internet\OLK1F\2003.09.22%20Exp.%20de%20Motivos%20cuadros%20hech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_Fun"/>
      <sheetName val="Administrativa3"/>
      <sheetName val="Administrativa2 (2)"/>
      <sheetName val="Precios de 2004"/>
      <sheetName val="AdministrativaSIN PODERES"/>
      <sheetName val="Administrativa Total"/>
      <sheetName val="Administrativa poderes"/>
      <sheetName val="Clasificación Econo (sin apor)"/>
      <sheetName val="Administ SIN PODERES (pesos 04)"/>
      <sheetName val="Administ Total (pesos 04)"/>
      <sheetName val="Administ poderes (pesos 04)"/>
      <sheetName val="Clasif Econo (sin ap (pesos 04)"/>
      <sheetName val="ClasFun"/>
      <sheetName val="Inver Impul"/>
      <sheetName val="Comp Sec Ener"/>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64"/>
  <sheetViews>
    <sheetView tabSelected="1" zoomScaleNormal="100" zoomScaleSheetLayoutView="25" workbookViewId="0">
      <selection activeCell="B5" sqref="B5:D5"/>
    </sheetView>
  </sheetViews>
  <sheetFormatPr baseColWidth="10" defaultColWidth="11.42578125" defaultRowHeight="15" x14ac:dyDescent="0.25"/>
  <cols>
    <col min="1" max="1" width="3.85546875" style="1" customWidth="1"/>
    <col min="2" max="2" width="15.140625" style="1" customWidth="1"/>
    <col min="3" max="3" width="27.85546875" style="1" customWidth="1"/>
    <col min="4" max="4" width="55.42578125" style="1" customWidth="1"/>
    <col min="5" max="5" width="14.28515625" style="1" customWidth="1"/>
    <col min="6" max="6" width="15.140625" style="1" customWidth="1"/>
    <col min="7" max="7" width="14.28515625" style="1" customWidth="1"/>
    <col min="8" max="8" width="12.85546875" style="1" customWidth="1"/>
    <col min="9" max="9" width="15.42578125" style="1" customWidth="1"/>
    <col min="10" max="10" width="22.42578125" style="1" customWidth="1"/>
    <col min="11" max="11" width="18.5703125" style="1" customWidth="1"/>
    <col min="12" max="12" width="19.85546875" style="1" customWidth="1"/>
    <col min="13" max="13" width="33" style="1" customWidth="1"/>
    <col min="14" max="14" width="20.85546875" style="1" customWidth="1"/>
    <col min="15" max="21" width="17.42578125" style="1" customWidth="1"/>
    <col min="22" max="22" width="22.140625" style="1" customWidth="1"/>
    <col min="23" max="26" width="16.7109375" style="1" customWidth="1"/>
    <col min="27" max="27" width="18.5703125" style="1" bestFit="1" customWidth="1"/>
    <col min="28" max="28" width="12" style="1" customWidth="1"/>
    <col min="29" max="29" width="15.85546875" style="1" customWidth="1"/>
    <col min="30" max="33" width="14.7109375" style="1" customWidth="1"/>
    <col min="34" max="35" width="12" style="1" customWidth="1"/>
    <col min="36" max="36" width="21" style="1" customWidth="1"/>
    <col min="37" max="39" width="13.42578125" style="1" customWidth="1"/>
    <col min="40" max="41" width="13.5703125" style="1" customWidth="1"/>
    <col min="42" max="42" width="13.42578125" style="1" customWidth="1"/>
    <col min="43" max="43" width="11.42578125" style="1"/>
    <col min="44" max="44" width="14.140625" style="1" customWidth="1"/>
    <col min="45" max="45" width="13.42578125" style="1" customWidth="1"/>
    <col min="46" max="46" width="11.42578125" style="1"/>
    <col min="47" max="47" width="14" style="1" customWidth="1"/>
    <col min="48" max="48" width="13.42578125" style="1" customWidth="1"/>
    <col min="49" max="16384" width="11.42578125" style="1"/>
  </cols>
  <sheetData>
    <row r="1" spans="1:48" customFormat="1" ht="20.100000000000001" customHeight="1" x14ac:dyDescent="0.25">
      <c r="A1" s="3"/>
      <c r="B1" s="3"/>
      <c r="C1" s="3"/>
      <c r="D1" s="3"/>
      <c r="E1" s="3"/>
      <c r="F1" s="3"/>
      <c r="G1" s="3"/>
      <c r="H1" s="3"/>
      <c r="I1" s="3"/>
      <c r="J1" s="3"/>
      <c r="K1" s="3"/>
      <c r="L1" s="3"/>
      <c r="M1" s="3"/>
      <c r="N1" s="3"/>
      <c r="O1" s="3"/>
      <c r="P1" s="3"/>
      <c r="Q1" s="3"/>
      <c r="R1" s="3"/>
      <c r="S1" s="3"/>
      <c r="T1" s="3"/>
      <c r="U1" s="3"/>
      <c r="V1" s="3"/>
      <c r="W1" s="3"/>
    </row>
    <row r="2" spans="1:48" s="12" customFormat="1" ht="81.95" customHeight="1" x14ac:dyDescent="0.25">
      <c r="A2" s="11"/>
      <c r="B2" s="83" t="s">
        <v>35</v>
      </c>
      <c r="C2" s="83"/>
      <c r="D2" s="83"/>
      <c r="E2" s="44"/>
      <c r="F2" s="44"/>
      <c r="G2" s="44"/>
      <c r="H2" s="13"/>
      <c r="I2" s="80" t="s">
        <v>68</v>
      </c>
      <c r="J2" s="80"/>
      <c r="K2" s="80"/>
      <c r="L2" s="6"/>
      <c r="M2" s="4"/>
      <c r="N2" s="4"/>
      <c r="O2" s="78"/>
      <c r="P2" s="79"/>
      <c r="Q2" s="79"/>
      <c r="R2" s="79"/>
      <c r="S2" s="79"/>
      <c r="T2" s="79"/>
      <c r="U2" s="79"/>
      <c r="V2" s="79"/>
      <c r="W2" s="11"/>
    </row>
    <row r="3" spans="1:48" s="12" customFormat="1" ht="20.100000000000001" customHeight="1" x14ac:dyDescent="0.25">
      <c r="A3" s="11"/>
      <c r="B3" s="11"/>
      <c r="C3" s="11"/>
      <c r="D3" s="11"/>
      <c r="E3" s="11"/>
      <c r="F3" s="11"/>
      <c r="G3" s="11"/>
      <c r="H3" s="11"/>
      <c r="I3" s="81"/>
      <c r="J3" s="81"/>
      <c r="K3" s="81"/>
      <c r="L3" s="11"/>
      <c r="M3" s="11"/>
      <c r="N3" s="11"/>
      <c r="O3" s="13"/>
      <c r="P3" s="5"/>
      <c r="Q3" s="5"/>
      <c r="R3" s="5"/>
      <c r="S3" s="5"/>
      <c r="T3" s="5"/>
      <c r="U3" s="5"/>
      <c r="V3" s="5"/>
      <c r="W3" s="11"/>
    </row>
    <row r="4" spans="1:48" s="12" customFormat="1" ht="20.100000000000001" customHeight="1" x14ac:dyDescent="0.25">
      <c r="A4" s="11"/>
      <c r="B4" s="11"/>
      <c r="C4" s="11"/>
      <c r="D4" s="11"/>
      <c r="E4" s="11"/>
      <c r="F4" s="11"/>
      <c r="G4" s="11"/>
      <c r="H4" s="11"/>
      <c r="I4" s="7"/>
      <c r="J4" s="7"/>
      <c r="K4" s="7"/>
      <c r="L4" s="11"/>
      <c r="M4" s="11"/>
      <c r="N4" s="11"/>
      <c r="O4" s="13"/>
      <c r="P4" s="5"/>
      <c r="Q4" s="5"/>
      <c r="R4" s="5"/>
      <c r="S4" s="5"/>
      <c r="T4" s="5"/>
      <c r="U4" s="5"/>
      <c r="V4" s="5"/>
      <c r="W4" s="11"/>
    </row>
    <row r="5" spans="1:48" customFormat="1" ht="55.5" customHeight="1" x14ac:dyDescent="0.3">
      <c r="A5" s="3"/>
      <c r="B5" s="82" t="s">
        <v>157</v>
      </c>
      <c r="C5" s="82"/>
      <c r="D5" s="82"/>
      <c r="E5" s="45"/>
      <c r="F5" s="45"/>
      <c r="G5" s="45"/>
      <c r="H5" s="45"/>
      <c r="I5" s="45"/>
      <c r="J5" s="45"/>
      <c r="K5" s="45"/>
      <c r="L5" s="45"/>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row>
    <row r="6" spans="1:48" s="9" customFormat="1" ht="15" customHeight="1" thickBot="1" x14ac:dyDescent="0.25">
      <c r="B6" s="75" t="s">
        <v>6</v>
      </c>
      <c r="C6" s="75"/>
      <c r="D6" s="75"/>
      <c r="E6" s="75"/>
      <c r="F6" s="75"/>
      <c r="G6" s="75"/>
      <c r="H6" s="75"/>
      <c r="I6" s="75"/>
      <c r="J6" s="75"/>
      <c r="K6" s="75"/>
      <c r="L6" s="75"/>
      <c r="M6" s="75" t="s">
        <v>11</v>
      </c>
      <c r="N6" s="75"/>
      <c r="O6" s="75" t="s">
        <v>9</v>
      </c>
      <c r="P6" s="75"/>
      <c r="Q6" s="75"/>
      <c r="R6" s="75"/>
      <c r="S6" s="75"/>
      <c r="T6" s="75"/>
      <c r="U6" s="75"/>
      <c r="V6" s="75"/>
      <c r="W6" s="75"/>
      <c r="X6" s="75"/>
      <c r="Y6" s="75"/>
      <c r="Z6" s="75"/>
      <c r="AA6" s="75"/>
      <c r="AB6" s="24"/>
      <c r="AC6" s="75" t="s">
        <v>21</v>
      </c>
      <c r="AD6" s="75"/>
      <c r="AE6" s="75"/>
      <c r="AF6" s="75"/>
      <c r="AG6" s="75"/>
      <c r="AH6" s="75"/>
      <c r="AI6" s="75"/>
      <c r="AJ6" s="75"/>
      <c r="AK6" s="76" t="s">
        <v>26</v>
      </c>
      <c r="AL6" s="76"/>
      <c r="AM6" s="76"/>
      <c r="AN6" s="76"/>
      <c r="AO6" s="76"/>
      <c r="AP6" s="76"/>
      <c r="AQ6" s="76"/>
      <c r="AR6" s="76"/>
      <c r="AS6" s="76"/>
      <c r="AT6" s="76"/>
      <c r="AU6" s="76"/>
      <c r="AV6" s="48"/>
    </row>
    <row r="7" spans="1:48" s="9" customFormat="1" ht="12" customHeight="1" thickBot="1" x14ac:dyDescent="0.25">
      <c r="B7" s="76"/>
      <c r="C7" s="76"/>
      <c r="D7" s="76"/>
      <c r="E7" s="76"/>
      <c r="F7" s="76"/>
      <c r="G7" s="76"/>
      <c r="H7" s="76"/>
      <c r="I7" s="76"/>
      <c r="J7" s="76"/>
      <c r="K7" s="76"/>
      <c r="L7" s="76"/>
      <c r="M7" s="76"/>
      <c r="N7" s="76"/>
      <c r="O7" s="76"/>
      <c r="P7" s="76"/>
      <c r="Q7" s="76"/>
      <c r="R7" s="76"/>
      <c r="S7" s="76"/>
      <c r="T7" s="76"/>
      <c r="U7" s="76"/>
      <c r="V7" s="76"/>
      <c r="W7" s="76"/>
      <c r="X7" s="76"/>
      <c r="Y7" s="76"/>
      <c r="Z7" s="76"/>
      <c r="AA7" s="76"/>
      <c r="AB7" s="25"/>
      <c r="AC7" s="76"/>
      <c r="AD7" s="76"/>
      <c r="AE7" s="76"/>
      <c r="AF7" s="76"/>
      <c r="AG7" s="76"/>
      <c r="AH7" s="76"/>
      <c r="AI7" s="76"/>
      <c r="AJ7" s="76"/>
      <c r="AK7" s="77" t="s">
        <v>15</v>
      </c>
      <c r="AL7" s="77"/>
      <c r="AM7" s="49"/>
      <c r="AN7" s="77" t="s">
        <v>7</v>
      </c>
      <c r="AO7" s="77"/>
      <c r="AP7" s="49"/>
      <c r="AQ7" s="77" t="s">
        <v>13</v>
      </c>
      <c r="AR7" s="77"/>
      <c r="AS7" s="49"/>
      <c r="AT7" s="77" t="s">
        <v>14</v>
      </c>
      <c r="AU7" s="77"/>
      <c r="AV7" s="49"/>
    </row>
    <row r="8" spans="1:48" s="10" customFormat="1" ht="21" customHeight="1" thickBot="1" x14ac:dyDescent="0.2">
      <c r="B8" s="72" t="s">
        <v>58</v>
      </c>
      <c r="C8" s="72" t="s">
        <v>0</v>
      </c>
      <c r="D8" s="72" t="s">
        <v>24</v>
      </c>
      <c r="E8" s="72" t="s">
        <v>1</v>
      </c>
      <c r="F8" s="72" t="s">
        <v>32</v>
      </c>
      <c r="G8" s="72" t="s">
        <v>23</v>
      </c>
      <c r="H8" s="72" t="s">
        <v>2</v>
      </c>
      <c r="I8" s="72" t="s">
        <v>3</v>
      </c>
      <c r="J8" s="72" t="s">
        <v>52</v>
      </c>
      <c r="K8" s="72" t="s">
        <v>53</v>
      </c>
      <c r="L8" s="72" t="s">
        <v>54</v>
      </c>
      <c r="M8" s="72" t="s">
        <v>148</v>
      </c>
      <c r="N8" s="72" t="s">
        <v>149</v>
      </c>
      <c r="O8" s="73" t="s">
        <v>4</v>
      </c>
      <c r="P8" s="73"/>
      <c r="Q8" s="73"/>
      <c r="R8" s="73"/>
      <c r="S8" s="73"/>
      <c r="T8" s="73"/>
      <c r="U8" s="73"/>
      <c r="V8" s="72" t="s">
        <v>27</v>
      </c>
      <c r="W8" s="73" t="s">
        <v>16</v>
      </c>
      <c r="X8" s="73"/>
      <c r="Y8" s="73"/>
      <c r="Z8" s="73"/>
      <c r="AA8" s="72" t="s">
        <v>10</v>
      </c>
      <c r="AB8" s="16" t="s">
        <v>37</v>
      </c>
      <c r="AC8" s="72" t="s">
        <v>25</v>
      </c>
      <c r="AD8" s="73" t="s">
        <v>22</v>
      </c>
      <c r="AE8" s="73"/>
      <c r="AF8" s="73"/>
      <c r="AG8" s="73"/>
      <c r="AH8" s="72">
        <v>2017</v>
      </c>
      <c r="AI8" s="72">
        <v>2018</v>
      </c>
      <c r="AJ8" s="72" t="s">
        <v>12</v>
      </c>
      <c r="AK8" s="72" t="s">
        <v>8</v>
      </c>
      <c r="AL8" s="72" t="s">
        <v>5</v>
      </c>
      <c r="AM8" s="72" t="s">
        <v>151</v>
      </c>
      <c r="AN8" s="72" t="s">
        <v>8</v>
      </c>
      <c r="AO8" s="72" t="s">
        <v>5</v>
      </c>
      <c r="AP8" s="72" t="s">
        <v>151</v>
      </c>
      <c r="AQ8" s="72" t="s">
        <v>8</v>
      </c>
      <c r="AR8" s="72" t="s">
        <v>5</v>
      </c>
      <c r="AS8" s="72" t="s">
        <v>151</v>
      </c>
      <c r="AT8" s="72" t="s">
        <v>8</v>
      </c>
      <c r="AU8" s="72" t="s">
        <v>5</v>
      </c>
      <c r="AV8" s="72" t="s">
        <v>151</v>
      </c>
    </row>
    <row r="9" spans="1:48" s="10" customFormat="1" ht="18" customHeight="1" x14ac:dyDescent="0.15">
      <c r="B9" s="72"/>
      <c r="C9" s="72"/>
      <c r="D9" s="72"/>
      <c r="E9" s="72"/>
      <c r="F9" s="72"/>
      <c r="G9" s="72"/>
      <c r="H9" s="72"/>
      <c r="I9" s="72"/>
      <c r="J9" s="72"/>
      <c r="K9" s="72"/>
      <c r="L9" s="72"/>
      <c r="M9" s="72"/>
      <c r="N9" s="72"/>
      <c r="O9" s="16" t="s">
        <v>33</v>
      </c>
      <c r="P9" s="16">
        <v>2014</v>
      </c>
      <c r="Q9" s="16">
        <v>2015</v>
      </c>
      <c r="R9" s="16">
        <v>2016</v>
      </c>
      <c r="S9" s="16">
        <v>2017</v>
      </c>
      <c r="T9" s="16">
        <v>2018</v>
      </c>
      <c r="U9" s="16" t="s">
        <v>28</v>
      </c>
      <c r="V9" s="72"/>
      <c r="W9" s="16" t="s">
        <v>17</v>
      </c>
      <c r="X9" s="16" t="s">
        <v>18</v>
      </c>
      <c r="Y9" s="16" t="s">
        <v>19</v>
      </c>
      <c r="Z9" s="16" t="s">
        <v>20</v>
      </c>
      <c r="AA9" s="72"/>
      <c r="AB9" s="16" t="s">
        <v>38</v>
      </c>
      <c r="AC9" s="72"/>
      <c r="AD9" s="16" t="s">
        <v>17</v>
      </c>
      <c r="AE9" s="16" t="s">
        <v>18</v>
      </c>
      <c r="AF9" s="16" t="s">
        <v>19</v>
      </c>
      <c r="AG9" s="16" t="s">
        <v>20</v>
      </c>
      <c r="AH9" s="72"/>
      <c r="AI9" s="72"/>
      <c r="AJ9" s="72"/>
      <c r="AK9" s="72"/>
      <c r="AL9" s="72"/>
      <c r="AM9" s="72"/>
      <c r="AN9" s="72"/>
      <c r="AO9" s="72"/>
      <c r="AP9" s="72"/>
      <c r="AQ9" s="72"/>
      <c r="AR9" s="72"/>
      <c r="AS9" s="72"/>
      <c r="AT9" s="72"/>
      <c r="AU9" s="72"/>
      <c r="AV9" s="72"/>
    </row>
    <row r="10" spans="1:48" s="46" customFormat="1" ht="11.25" customHeight="1" x14ac:dyDescent="0.25">
      <c r="B10" s="74" t="s">
        <v>46</v>
      </c>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50"/>
    </row>
    <row r="11" spans="1:48" s="36" customFormat="1" ht="13.5" customHeight="1" thickBot="1" x14ac:dyDescent="0.3">
      <c r="B11" s="17" t="s">
        <v>36</v>
      </c>
      <c r="C11" s="37"/>
      <c r="D11" s="37"/>
      <c r="E11" s="37"/>
      <c r="F11" s="37"/>
      <c r="G11" s="37"/>
      <c r="H11" s="37"/>
      <c r="I11" s="37"/>
      <c r="J11" s="37"/>
      <c r="K11" s="37"/>
      <c r="L11" s="37"/>
      <c r="M11" s="37"/>
      <c r="N11" s="38">
        <f>SUM(N12:N18)</f>
        <v>22520589</v>
      </c>
      <c r="O11" s="38">
        <f t="shared" ref="O11:AV11" si="0">SUM(O12:O18)</f>
        <v>13603651182</v>
      </c>
      <c r="P11" s="38">
        <f t="shared" si="0"/>
        <v>0</v>
      </c>
      <c r="Q11" s="38">
        <f t="shared" si="0"/>
        <v>0</v>
      </c>
      <c r="R11" s="38">
        <f t="shared" si="0"/>
        <v>901008291</v>
      </c>
      <c r="S11" s="38">
        <f t="shared" si="0"/>
        <v>3551590618</v>
      </c>
      <c r="T11" s="38">
        <f t="shared" si="0"/>
        <v>5469444273</v>
      </c>
      <c r="U11" s="38">
        <f t="shared" si="0"/>
        <v>3681608000</v>
      </c>
      <c r="V11" s="38">
        <f t="shared" si="0"/>
        <v>0</v>
      </c>
      <c r="W11" s="38">
        <f t="shared" si="0"/>
        <v>0</v>
      </c>
      <c r="X11" s="38">
        <f t="shared" si="0"/>
        <v>0</v>
      </c>
      <c r="Y11" s="38">
        <f t="shared" si="0"/>
        <v>0</v>
      </c>
      <c r="Z11" s="38">
        <f t="shared" si="0"/>
        <v>0</v>
      </c>
      <c r="AA11" s="38">
        <f t="shared" si="0"/>
        <v>13603651182</v>
      </c>
      <c r="AB11" s="38">
        <f t="shared" si="0"/>
        <v>0</v>
      </c>
      <c r="AC11" s="38">
        <f t="shared" si="0"/>
        <v>0</v>
      </c>
      <c r="AD11" s="38">
        <f t="shared" si="0"/>
        <v>0</v>
      </c>
      <c r="AE11" s="38">
        <f t="shared" si="0"/>
        <v>0</v>
      </c>
      <c r="AF11" s="38">
        <f t="shared" si="0"/>
        <v>0</v>
      </c>
      <c r="AG11" s="38">
        <f t="shared" si="0"/>
        <v>0</v>
      </c>
      <c r="AH11" s="38">
        <f t="shared" si="0"/>
        <v>0</v>
      </c>
      <c r="AI11" s="38">
        <f t="shared" si="0"/>
        <v>0</v>
      </c>
      <c r="AJ11" s="38">
        <f t="shared" si="0"/>
        <v>0</v>
      </c>
      <c r="AK11" s="38">
        <f t="shared" si="0"/>
        <v>2768378137</v>
      </c>
      <c r="AL11" s="38">
        <f t="shared" si="0"/>
        <v>2768378137</v>
      </c>
      <c r="AM11" s="38">
        <f t="shared" si="0"/>
        <v>0</v>
      </c>
      <c r="AN11" s="38">
        <f t="shared" si="0"/>
        <v>99464816</v>
      </c>
      <c r="AO11" s="38">
        <f t="shared" si="0"/>
        <v>98890000</v>
      </c>
      <c r="AP11" s="38">
        <f t="shared" si="0"/>
        <v>0</v>
      </c>
      <c r="AQ11" s="38">
        <f t="shared" si="0"/>
        <v>0</v>
      </c>
      <c r="AR11" s="38">
        <f t="shared" si="0"/>
        <v>0</v>
      </c>
      <c r="AS11" s="38">
        <f t="shared" si="0"/>
        <v>0</v>
      </c>
      <c r="AT11" s="38">
        <f t="shared" si="0"/>
        <v>0</v>
      </c>
      <c r="AU11" s="38">
        <f t="shared" si="0"/>
        <v>0</v>
      </c>
      <c r="AV11" s="38">
        <f t="shared" si="0"/>
        <v>0</v>
      </c>
    </row>
    <row r="12" spans="1:48" s="15" customFormat="1" ht="30.75" customHeight="1" thickBot="1" x14ac:dyDescent="0.2">
      <c r="B12" s="39">
        <v>14096410014</v>
      </c>
      <c r="C12" s="39" t="s">
        <v>59</v>
      </c>
      <c r="D12" s="39" t="s">
        <v>64</v>
      </c>
      <c r="E12" s="39" t="s">
        <v>60</v>
      </c>
      <c r="F12" s="39" t="s">
        <v>61</v>
      </c>
      <c r="G12" s="39" t="s">
        <v>47</v>
      </c>
      <c r="H12" s="39" t="s">
        <v>62</v>
      </c>
      <c r="I12" s="39" t="s">
        <v>48</v>
      </c>
      <c r="J12" s="47" t="s">
        <v>44</v>
      </c>
      <c r="K12" s="39" t="s">
        <v>29</v>
      </c>
      <c r="L12" s="39" t="s">
        <v>49</v>
      </c>
      <c r="M12" s="40" t="s">
        <v>63</v>
      </c>
      <c r="N12" s="41">
        <f>4050000+6461200</f>
        <v>10511200</v>
      </c>
      <c r="O12" s="42">
        <v>881647182</v>
      </c>
      <c r="P12" s="42" t="s">
        <v>30</v>
      </c>
      <c r="Q12" s="42" t="s">
        <v>30</v>
      </c>
      <c r="R12" s="42">
        <v>183308291</v>
      </c>
      <c r="S12" s="42">
        <v>486726618</v>
      </c>
      <c r="T12" s="42">
        <v>211612273</v>
      </c>
      <c r="U12" s="42">
        <v>0</v>
      </c>
      <c r="V12" s="42">
        <v>0</v>
      </c>
      <c r="W12" s="42">
        <v>0</v>
      </c>
      <c r="X12" s="42">
        <v>0</v>
      </c>
      <c r="Y12" s="42">
        <v>0</v>
      </c>
      <c r="Z12" s="42">
        <v>0</v>
      </c>
      <c r="AA12" s="42">
        <f>SUM(P12:U12)</f>
        <v>881647182</v>
      </c>
      <c r="AB12" s="41">
        <v>0</v>
      </c>
      <c r="AC12" s="41">
        <v>0</v>
      </c>
      <c r="AD12" s="41">
        <v>0</v>
      </c>
      <c r="AE12" s="41">
        <v>0</v>
      </c>
      <c r="AF12" s="41">
        <v>0</v>
      </c>
      <c r="AG12" s="41">
        <v>0</v>
      </c>
      <c r="AH12" s="41">
        <v>0</v>
      </c>
      <c r="AI12" s="41">
        <v>0</v>
      </c>
      <c r="AJ12" s="41">
        <v>0</v>
      </c>
      <c r="AK12" s="42">
        <v>2768378137</v>
      </c>
      <c r="AL12" s="42">
        <v>2768378137</v>
      </c>
      <c r="AM12" s="42">
        <v>0</v>
      </c>
      <c r="AN12" s="42">
        <v>99464816</v>
      </c>
      <c r="AO12" s="42">
        <v>98890000</v>
      </c>
      <c r="AP12" s="42">
        <v>0</v>
      </c>
      <c r="AQ12" s="42">
        <v>0</v>
      </c>
      <c r="AR12" s="42">
        <v>0</v>
      </c>
      <c r="AS12" s="42">
        <v>0</v>
      </c>
      <c r="AT12" s="42">
        <v>0</v>
      </c>
      <c r="AU12" s="41">
        <v>0</v>
      </c>
      <c r="AV12" s="42">
        <v>0</v>
      </c>
    </row>
    <row r="13" spans="1:48" s="59" customFormat="1" ht="39.75" customHeight="1" thickBot="1" x14ac:dyDescent="0.3">
      <c r="B13" s="60">
        <v>15092110002</v>
      </c>
      <c r="C13" s="61" t="s">
        <v>92</v>
      </c>
      <c r="D13" s="61" t="s">
        <v>93</v>
      </c>
      <c r="E13" s="61" t="s">
        <v>94</v>
      </c>
      <c r="F13" s="61" t="s">
        <v>87</v>
      </c>
      <c r="G13" s="61" t="s">
        <v>47</v>
      </c>
      <c r="H13" s="61" t="s">
        <v>95</v>
      </c>
      <c r="I13" s="61" t="s">
        <v>48</v>
      </c>
      <c r="J13" s="62" t="s">
        <v>44</v>
      </c>
      <c r="K13" s="61" t="s">
        <v>29</v>
      </c>
      <c r="L13" s="61" t="s">
        <v>49</v>
      </c>
      <c r="M13" s="63" t="s">
        <v>96</v>
      </c>
      <c r="N13" s="65">
        <v>6672244</v>
      </c>
      <c r="O13" s="64">
        <v>1858100000</v>
      </c>
      <c r="P13" s="64" t="s">
        <v>30</v>
      </c>
      <c r="Q13" s="64" t="s">
        <v>30</v>
      </c>
      <c r="R13" s="64">
        <v>323300000</v>
      </c>
      <c r="S13" s="64">
        <v>774600000</v>
      </c>
      <c r="T13" s="64">
        <v>760200000</v>
      </c>
      <c r="U13" s="64">
        <v>0</v>
      </c>
      <c r="V13" s="64">
        <v>0</v>
      </c>
      <c r="W13" s="64">
        <v>0</v>
      </c>
      <c r="X13" s="64">
        <v>0</v>
      </c>
      <c r="Y13" s="64">
        <v>0</v>
      </c>
      <c r="Z13" s="64">
        <v>0</v>
      </c>
      <c r="AA13" s="42">
        <f t="shared" ref="AA13:AA18" si="1">SUM(P13:U13)</f>
        <v>1858100000</v>
      </c>
      <c r="AB13" s="65">
        <v>0</v>
      </c>
      <c r="AC13" s="65">
        <v>0</v>
      </c>
      <c r="AD13" s="65">
        <v>0</v>
      </c>
      <c r="AE13" s="65">
        <v>0</v>
      </c>
      <c r="AF13" s="65">
        <v>0</v>
      </c>
      <c r="AG13" s="65">
        <v>0</v>
      </c>
      <c r="AH13" s="65">
        <v>0</v>
      </c>
      <c r="AI13" s="65">
        <v>0</v>
      </c>
      <c r="AJ13" s="65">
        <v>0</v>
      </c>
      <c r="AK13" s="65">
        <v>0</v>
      </c>
      <c r="AL13" s="64">
        <v>0</v>
      </c>
      <c r="AM13" s="64">
        <v>0</v>
      </c>
      <c r="AN13" s="64">
        <v>0</v>
      </c>
      <c r="AO13" s="64">
        <v>0</v>
      </c>
      <c r="AP13" s="64">
        <v>0</v>
      </c>
      <c r="AQ13" s="64">
        <v>0</v>
      </c>
      <c r="AR13" s="64">
        <v>0</v>
      </c>
      <c r="AS13" s="64">
        <v>0</v>
      </c>
      <c r="AT13" s="64">
        <v>0</v>
      </c>
      <c r="AU13" s="65">
        <v>0</v>
      </c>
      <c r="AV13" s="64">
        <v>0</v>
      </c>
    </row>
    <row r="14" spans="1:48" s="59" customFormat="1" ht="39.75" customHeight="1" thickBot="1" x14ac:dyDescent="0.3">
      <c r="B14" s="58">
        <v>15092110003</v>
      </c>
      <c r="C14" s="39" t="s">
        <v>97</v>
      </c>
      <c r="D14" s="39" t="s">
        <v>98</v>
      </c>
      <c r="E14" s="39" t="s">
        <v>99</v>
      </c>
      <c r="F14" s="39" t="s">
        <v>87</v>
      </c>
      <c r="G14" s="39" t="s">
        <v>47</v>
      </c>
      <c r="H14" s="39" t="s">
        <v>95</v>
      </c>
      <c r="I14" s="39" t="s">
        <v>48</v>
      </c>
      <c r="J14" s="39" t="s">
        <v>44</v>
      </c>
      <c r="K14" s="39" t="s">
        <v>29</v>
      </c>
      <c r="L14" s="39" t="s">
        <v>49</v>
      </c>
      <c r="M14" s="40" t="s">
        <v>96</v>
      </c>
      <c r="N14" s="65">
        <v>5337145</v>
      </c>
      <c r="O14" s="42">
        <v>2031200000</v>
      </c>
      <c r="P14" s="42" t="s">
        <v>30</v>
      </c>
      <c r="Q14" s="42" t="s">
        <v>30</v>
      </c>
      <c r="R14" s="42">
        <v>394400000</v>
      </c>
      <c r="S14" s="42">
        <v>828200000</v>
      </c>
      <c r="T14" s="42">
        <v>808600000</v>
      </c>
      <c r="U14" s="42">
        <v>0</v>
      </c>
      <c r="V14" s="42">
        <v>0</v>
      </c>
      <c r="W14" s="42">
        <v>0</v>
      </c>
      <c r="X14" s="42">
        <v>0</v>
      </c>
      <c r="Y14" s="42">
        <v>0</v>
      </c>
      <c r="Z14" s="42">
        <v>0</v>
      </c>
      <c r="AA14" s="42">
        <f t="shared" si="1"/>
        <v>2031200000</v>
      </c>
      <c r="AB14" s="41">
        <v>0</v>
      </c>
      <c r="AC14" s="41">
        <v>0</v>
      </c>
      <c r="AD14" s="41">
        <v>0</v>
      </c>
      <c r="AE14" s="41">
        <v>0</v>
      </c>
      <c r="AF14" s="41">
        <v>0</v>
      </c>
      <c r="AG14" s="41">
        <v>0</v>
      </c>
      <c r="AH14" s="41">
        <v>0</v>
      </c>
      <c r="AI14" s="41">
        <v>0</v>
      </c>
      <c r="AJ14" s="41">
        <v>0</v>
      </c>
      <c r="AK14" s="41">
        <v>0</v>
      </c>
      <c r="AL14" s="42">
        <v>0</v>
      </c>
      <c r="AM14" s="42">
        <v>0</v>
      </c>
      <c r="AN14" s="42">
        <v>0</v>
      </c>
      <c r="AO14" s="42">
        <v>0</v>
      </c>
      <c r="AP14" s="42">
        <v>0</v>
      </c>
      <c r="AQ14" s="42">
        <v>0</v>
      </c>
      <c r="AR14" s="42">
        <v>0</v>
      </c>
      <c r="AS14" s="42">
        <v>0</v>
      </c>
      <c r="AT14" s="42">
        <v>0</v>
      </c>
      <c r="AU14" s="41">
        <v>0</v>
      </c>
      <c r="AV14" s="42">
        <v>0</v>
      </c>
    </row>
    <row r="15" spans="1:48" s="59" customFormat="1" ht="39.75" customHeight="1" thickBot="1" x14ac:dyDescent="0.3">
      <c r="B15" s="58">
        <v>16092110012</v>
      </c>
      <c r="C15" s="39" t="s">
        <v>100</v>
      </c>
      <c r="D15" s="39" t="s">
        <v>101</v>
      </c>
      <c r="E15" s="39" t="s">
        <v>102</v>
      </c>
      <c r="F15" s="39" t="s">
        <v>156</v>
      </c>
      <c r="G15" s="39" t="s">
        <v>47</v>
      </c>
      <c r="H15" s="39" t="s">
        <v>95</v>
      </c>
      <c r="I15" s="39" t="s">
        <v>48</v>
      </c>
      <c r="J15" s="39" t="s">
        <v>113</v>
      </c>
      <c r="K15" s="39" t="s">
        <v>145</v>
      </c>
      <c r="L15" s="39" t="s">
        <v>49</v>
      </c>
      <c r="M15" s="40" t="s">
        <v>139</v>
      </c>
      <c r="N15" s="40" t="s">
        <v>30</v>
      </c>
      <c r="O15" s="42">
        <v>2188108000</v>
      </c>
      <c r="P15" s="42" t="s">
        <v>30</v>
      </c>
      <c r="Q15" s="42" t="s">
        <v>30</v>
      </c>
      <c r="R15" s="42" t="s">
        <v>30</v>
      </c>
      <c r="S15" s="42">
        <v>358671999.99999994</v>
      </c>
      <c r="T15" s="42">
        <v>891459999.99999988</v>
      </c>
      <c r="U15" s="42">
        <v>937976000</v>
      </c>
      <c r="V15" s="42">
        <v>0</v>
      </c>
      <c r="W15" s="42">
        <v>0</v>
      </c>
      <c r="X15" s="42">
        <v>0</v>
      </c>
      <c r="Y15" s="42">
        <v>0</v>
      </c>
      <c r="Z15" s="42">
        <v>0</v>
      </c>
      <c r="AA15" s="42">
        <f t="shared" si="1"/>
        <v>2188108000</v>
      </c>
      <c r="AB15" s="41">
        <v>0</v>
      </c>
      <c r="AC15" s="41">
        <v>0</v>
      </c>
      <c r="AD15" s="41">
        <v>0</v>
      </c>
      <c r="AE15" s="41">
        <v>0</v>
      </c>
      <c r="AF15" s="41">
        <v>0</v>
      </c>
      <c r="AG15" s="41">
        <v>0</v>
      </c>
      <c r="AH15" s="41">
        <v>0</v>
      </c>
      <c r="AI15" s="41">
        <v>0</v>
      </c>
      <c r="AJ15" s="41">
        <v>0</v>
      </c>
      <c r="AK15" s="41">
        <v>0</v>
      </c>
      <c r="AL15" s="42">
        <v>0</v>
      </c>
      <c r="AM15" s="42">
        <v>0</v>
      </c>
      <c r="AN15" s="42">
        <v>0</v>
      </c>
      <c r="AO15" s="42">
        <v>0</v>
      </c>
      <c r="AP15" s="42">
        <v>0</v>
      </c>
      <c r="AQ15" s="42">
        <v>0</v>
      </c>
      <c r="AR15" s="42">
        <v>0</v>
      </c>
      <c r="AS15" s="42">
        <v>0</v>
      </c>
      <c r="AT15" s="42">
        <v>0</v>
      </c>
      <c r="AU15" s="41">
        <v>0</v>
      </c>
      <c r="AV15" s="42">
        <v>0</v>
      </c>
    </row>
    <row r="16" spans="1:48" s="59" customFormat="1" ht="39.75" customHeight="1" thickBot="1" x14ac:dyDescent="0.3">
      <c r="B16" s="58">
        <v>16092110010</v>
      </c>
      <c r="C16" s="39" t="s">
        <v>103</v>
      </c>
      <c r="D16" s="39" t="s">
        <v>104</v>
      </c>
      <c r="E16" s="39" t="s">
        <v>105</v>
      </c>
      <c r="F16" s="39" t="s">
        <v>156</v>
      </c>
      <c r="G16" s="39" t="s">
        <v>47</v>
      </c>
      <c r="H16" s="39" t="s">
        <v>95</v>
      </c>
      <c r="I16" s="39" t="s">
        <v>48</v>
      </c>
      <c r="J16" s="39" t="s">
        <v>113</v>
      </c>
      <c r="K16" s="39" t="s">
        <v>145</v>
      </c>
      <c r="L16" s="39" t="s">
        <v>49</v>
      </c>
      <c r="M16" s="40" t="s">
        <v>139</v>
      </c>
      <c r="N16" s="40" t="s">
        <v>30</v>
      </c>
      <c r="O16" s="42">
        <v>1805656000</v>
      </c>
      <c r="P16" s="42" t="s">
        <v>30</v>
      </c>
      <c r="Q16" s="42" t="s">
        <v>30</v>
      </c>
      <c r="R16" s="42" t="s">
        <v>30</v>
      </c>
      <c r="S16" s="42">
        <v>249051999.99999997</v>
      </c>
      <c r="T16" s="42">
        <v>754116000</v>
      </c>
      <c r="U16" s="42">
        <v>802488000</v>
      </c>
      <c r="V16" s="42">
        <v>0</v>
      </c>
      <c r="W16" s="42">
        <v>0</v>
      </c>
      <c r="X16" s="42">
        <v>0</v>
      </c>
      <c r="Y16" s="42">
        <v>0</v>
      </c>
      <c r="Z16" s="42">
        <v>0</v>
      </c>
      <c r="AA16" s="42">
        <f t="shared" si="1"/>
        <v>1805656000</v>
      </c>
      <c r="AB16" s="41">
        <v>0</v>
      </c>
      <c r="AC16" s="41">
        <v>0</v>
      </c>
      <c r="AD16" s="41">
        <v>0</v>
      </c>
      <c r="AE16" s="41">
        <v>0</v>
      </c>
      <c r="AF16" s="41">
        <v>0</v>
      </c>
      <c r="AG16" s="41">
        <v>0</v>
      </c>
      <c r="AH16" s="41">
        <v>0</v>
      </c>
      <c r="AI16" s="41">
        <v>0</v>
      </c>
      <c r="AJ16" s="41">
        <v>0</v>
      </c>
      <c r="AK16" s="41">
        <v>0</v>
      </c>
      <c r="AL16" s="42">
        <v>0</v>
      </c>
      <c r="AM16" s="42">
        <v>0</v>
      </c>
      <c r="AN16" s="42">
        <v>0</v>
      </c>
      <c r="AO16" s="42">
        <v>0</v>
      </c>
      <c r="AP16" s="42">
        <v>0</v>
      </c>
      <c r="AQ16" s="42">
        <v>0</v>
      </c>
      <c r="AR16" s="42">
        <v>0</v>
      </c>
      <c r="AS16" s="42">
        <v>0</v>
      </c>
      <c r="AT16" s="42">
        <v>0</v>
      </c>
      <c r="AU16" s="41">
        <v>0</v>
      </c>
      <c r="AV16" s="42">
        <v>0</v>
      </c>
    </row>
    <row r="17" spans="2:48" s="59" customFormat="1" ht="39.75" customHeight="1" thickBot="1" x14ac:dyDescent="0.3">
      <c r="B17" s="58">
        <v>16092110011</v>
      </c>
      <c r="C17" s="39" t="s">
        <v>106</v>
      </c>
      <c r="D17" s="39" t="s">
        <v>107</v>
      </c>
      <c r="E17" s="39" t="s">
        <v>108</v>
      </c>
      <c r="F17" s="39" t="s">
        <v>156</v>
      </c>
      <c r="G17" s="39" t="s">
        <v>47</v>
      </c>
      <c r="H17" s="39" t="s">
        <v>95</v>
      </c>
      <c r="I17" s="39" t="s">
        <v>48</v>
      </c>
      <c r="J17" s="39" t="s">
        <v>113</v>
      </c>
      <c r="K17" s="39" t="s">
        <v>145</v>
      </c>
      <c r="L17" s="39" t="s">
        <v>49</v>
      </c>
      <c r="M17" s="40" t="s">
        <v>139</v>
      </c>
      <c r="N17" s="40" t="s">
        <v>30</v>
      </c>
      <c r="O17" s="42">
        <v>3132695999.9999995</v>
      </c>
      <c r="P17" s="42" t="s">
        <v>30</v>
      </c>
      <c r="Q17" s="42" t="s">
        <v>30</v>
      </c>
      <c r="R17" s="42" t="s">
        <v>30</v>
      </c>
      <c r="S17" s="42">
        <v>576403999.99999988</v>
      </c>
      <c r="T17" s="42">
        <v>1263007999.9999998</v>
      </c>
      <c r="U17" s="42">
        <v>1293284000</v>
      </c>
      <c r="V17" s="42">
        <v>0</v>
      </c>
      <c r="W17" s="42">
        <v>0</v>
      </c>
      <c r="X17" s="42">
        <v>0</v>
      </c>
      <c r="Y17" s="42">
        <v>0</v>
      </c>
      <c r="Z17" s="42">
        <v>0</v>
      </c>
      <c r="AA17" s="42">
        <f t="shared" si="1"/>
        <v>3132695999.9999995</v>
      </c>
      <c r="AB17" s="41">
        <v>0</v>
      </c>
      <c r="AC17" s="41">
        <v>0</v>
      </c>
      <c r="AD17" s="41">
        <v>0</v>
      </c>
      <c r="AE17" s="41">
        <v>0</v>
      </c>
      <c r="AF17" s="41">
        <v>0</v>
      </c>
      <c r="AG17" s="41">
        <v>0</v>
      </c>
      <c r="AH17" s="41">
        <v>0</v>
      </c>
      <c r="AI17" s="41">
        <v>0</v>
      </c>
      <c r="AJ17" s="41">
        <v>0</v>
      </c>
      <c r="AK17" s="41">
        <v>0</v>
      </c>
      <c r="AL17" s="42">
        <v>0</v>
      </c>
      <c r="AM17" s="42">
        <v>0</v>
      </c>
      <c r="AN17" s="42">
        <v>0</v>
      </c>
      <c r="AO17" s="42">
        <v>0</v>
      </c>
      <c r="AP17" s="42">
        <v>0</v>
      </c>
      <c r="AQ17" s="42">
        <v>0</v>
      </c>
      <c r="AR17" s="42">
        <v>0</v>
      </c>
      <c r="AS17" s="42">
        <v>0</v>
      </c>
      <c r="AT17" s="42">
        <v>0</v>
      </c>
      <c r="AU17" s="41">
        <v>0</v>
      </c>
      <c r="AV17" s="42">
        <v>0</v>
      </c>
    </row>
    <row r="18" spans="2:48" s="59" customFormat="1" ht="39.75" customHeight="1" thickBot="1" x14ac:dyDescent="0.3">
      <c r="B18" s="58">
        <v>16092110009</v>
      </c>
      <c r="C18" s="39" t="s">
        <v>109</v>
      </c>
      <c r="D18" s="39" t="s">
        <v>110</v>
      </c>
      <c r="E18" s="39" t="s">
        <v>73</v>
      </c>
      <c r="F18" s="39" t="s">
        <v>156</v>
      </c>
      <c r="G18" s="39" t="s">
        <v>47</v>
      </c>
      <c r="H18" s="39" t="s">
        <v>95</v>
      </c>
      <c r="I18" s="39" t="s">
        <v>48</v>
      </c>
      <c r="J18" s="39" t="s">
        <v>113</v>
      </c>
      <c r="K18" s="39" t="s">
        <v>145</v>
      </c>
      <c r="L18" s="39" t="s">
        <v>49</v>
      </c>
      <c r="M18" s="40" t="s">
        <v>139</v>
      </c>
      <c r="N18" s="40" t="s">
        <v>30</v>
      </c>
      <c r="O18" s="42">
        <v>1706243999.9999998</v>
      </c>
      <c r="P18" s="42" t="s">
        <v>30</v>
      </c>
      <c r="Q18" s="42" t="s">
        <v>30</v>
      </c>
      <c r="R18" s="42" t="s">
        <v>30</v>
      </c>
      <c r="S18" s="42">
        <v>277936000</v>
      </c>
      <c r="T18" s="42">
        <v>780447999.99999988</v>
      </c>
      <c r="U18" s="42">
        <v>647859999.99999988</v>
      </c>
      <c r="V18" s="42">
        <v>0</v>
      </c>
      <c r="W18" s="42">
        <v>0</v>
      </c>
      <c r="X18" s="42">
        <v>0</v>
      </c>
      <c r="Y18" s="42">
        <v>0</v>
      </c>
      <c r="Z18" s="42">
        <v>0</v>
      </c>
      <c r="AA18" s="42">
        <f t="shared" si="1"/>
        <v>1706243999.9999998</v>
      </c>
      <c r="AB18" s="41">
        <v>0</v>
      </c>
      <c r="AC18" s="41">
        <v>0</v>
      </c>
      <c r="AD18" s="41">
        <v>0</v>
      </c>
      <c r="AE18" s="41">
        <v>0</v>
      </c>
      <c r="AF18" s="41">
        <v>0</v>
      </c>
      <c r="AG18" s="41">
        <v>0</v>
      </c>
      <c r="AH18" s="41">
        <v>0</v>
      </c>
      <c r="AI18" s="41">
        <v>0</v>
      </c>
      <c r="AJ18" s="41">
        <v>0</v>
      </c>
      <c r="AK18" s="41">
        <v>0</v>
      </c>
      <c r="AL18" s="42">
        <v>0</v>
      </c>
      <c r="AM18" s="42">
        <v>0</v>
      </c>
      <c r="AN18" s="42">
        <v>0</v>
      </c>
      <c r="AO18" s="42">
        <v>0</v>
      </c>
      <c r="AP18" s="42">
        <v>0</v>
      </c>
      <c r="AQ18" s="42">
        <v>0</v>
      </c>
      <c r="AR18" s="42">
        <v>0</v>
      </c>
      <c r="AS18" s="42">
        <v>0</v>
      </c>
      <c r="AT18" s="42">
        <v>0</v>
      </c>
      <c r="AU18" s="41">
        <v>0</v>
      </c>
      <c r="AV18" s="42">
        <v>0</v>
      </c>
    </row>
    <row r="19" spans="2:48" ht="12.75" customHeight="1" x14ac:dyDescent="0.25">
      <c r="B19" s="74" t="s">
        <v>69</v>
      </c>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50"/>
    </row>
    <row r="20" spans="2:48" s="36" customFormat="1" ht="13.5" customHeight="1" x14ac:dyDescent="0.25">
      <c r="B20" s="17" t="s">
        <v>36</v>
      </c>
      <c r="C20" s="37"/>
      <c r="D20" s="37"/>
      <c r="E20" s="37"/>
      <c r="F20" s="37"/>
      <c r="G20" s="37"/>
      <c r="H20" s="37"/>
      <c r="I20" s="37"/>
      <c r="J20" s="37"/>
      <c r="K20" s="37"/>
      <c r="L20" s="37"/>
      <c r="M20" s="38"/>
      <c r="N20" s="38">
        <f>SUM(N21:N24)</f>
        <v>0</v>
      </c>
      <c r="O20" s="38">
        <f t="shared" ref="O20:AV20" si="2">SUM(O21:O24)</f>
        <v>6091100000</v>
      </c>
      <c r="P20" s="38">
        <f t="shared" si="2"/>
        <v>0</v>
      </c>
      <c r="Q20" s="38">
        <f t="shared" si="2"/>
        <v>0</v>
      </c>
      <c r="R20" s="38">
        <f t="shared" si="2"/>
        <v>0</v>
      </c>
      <c r="S20" s="38">
        <f t="shared" si="2"/>
        <v>2545100000</v>
      </c>
      <c r="T20" s="38">
        <f t="shared" si="2"/>
        <v>3546000000</v>
      </c>
      <c r="U20" s="38">
        <f t="shared" si="2"/>
        <v>0</v>
      </c>
      <c r="V20" s="38">
        <f t="shared" si="2"/>
        <v>0</v>
      </c>
      <c r="W20" s="38">
        <f t="shared" si="2"/>
        <v>0</v>
      </c>
      <c r="X20" s="38">
        <f t="shared" si="2"/>
        <v>0</v>
      </c>
      <c r="Y20" s="38">
        <f t="shared" si="2"/>
        <v>0</v>
      </c>
      <c r="Z20" s="38">
        <f t="shared" si="2"/>
        <v>0</v>
      </c>
      <c r="AA20" s="38">
        <f t="shared" si="2"/>
        <v>6091100000</v>
      </c>
      <c r="AB20" s="38">
        <f t="shared" si="2"/>
        <v>0</v>
      </c>
      <c r="AC20" s="38">
        <f t="shared" si="2"/>
        <v>0</v>
      </c>
      <c r="AD20" s="38">
        <f t="shared" si="2"/>
        <v>0</v>
      </c>
      <c r="AE20" s="38">
        <f t="shared" si="2"/>
        <v>0</v>
      </c>
      <c r="AF20" s="38">
        <f t="shared" si="2"/>
        <v>0</v>
      </c>
      <c r="AG20" s="38">
        <f t="shared" si="2"/>
        <v>0</v>
      </c>
      <c r="AH20" s="38">
        <f t="shared" si="2"/>
        <v>0</v>
      </c>
      <c r="AI20" s="38">
        <f t="shared" si="2"/>
        <v>0</v>
      </c>
      <c r="AJ20" s="38">
        <f t="shared" si="2"/>
        <v>0</v>
      </c>
      <c r="AK20" s="38">
        <f t="shared" si="2"/>
        <v>0</v>
      </c>
      <c r="AL20" s="38">
        <f t="shared" si="2"/>
        <v>0</v>
      </c>
      <c r="AM20" s="38">
        <f t="shared" si="2"/>
        <v>0</v>
      </c>
      <c r="AN20" s="38">
        <f t="shared" si="2"/>
        <v>0</v>
      </c>
      <c r="AO20" s="38">
        <f t="shared" si="2"/>
        <v>0</v>
      </c>
      <c r="AP20" s="38">
        <f t="shared" si="2"/>
        <v>0</v>
      </c>
      <c r="AQ20" s="38">
        <f t="shared" si="2"/>
        <v>0</v>
      </c>
      <c r="AR20" s="38">
        <f t="shared" si="2"/>
        <v>0</v>
      </c>
      <c r="AS20" s="38">
        <f t="shared" si="2"/>
        <v>0</v>
      </c>
      <c r="AT20" s="38">
        <f t="shared" si="2"/>
        <v>0</v>
      </c>
      <c r="AU20" s="38">
        <f t="shared" si="2"/>
        <v>0</v>
      </c>
      <c r="AV20" s="38">
        <f t="shared" si="2"/>
        <v>0</v>
      </c>
    </row>
    <row r="21" spans="2:48" s="15" customFormat="1" ht="41.25" customHeight="1" thickBot="1" x14ac:dyDescent="0.2">
      <c r="B21" s="53" t="s">
        <v>70</v>
      </c>
      <c r="C21" s="18" t="s">
        <v>71</v>
      </c>
      <c r="D21" s="54" t="s">
        <v>72</v>
      </c>
      <c r="E21" s="18" t="s">
        <v>73</v>
      </c>
      <c r="F21" s="18" t="s">
        <v>147</v>
      </c>
      <c r="G21" s="18" t="s">
        <v>74</v>
      </c>
      <c r="H21" s="18" t="s">
        <v>75</v>
      </c>
      <c r="I21" s="18" t="s">
        <v>76</v>
      </c>
      <c r="J21" s="55" t="s">
        <v>44</v>
      </c>
      <c r="K21" s="18" t="s">
        <v>29</v>
      </c>
      <c r="L21" s="18" t="s">
        <v>77</v>
      </c>
      <c r="M21" s="20" t="s">
        <v>30</v>
      </c>
      <c r="N21" s="52" t="s">
        <v>30</v>
      </c>
      <c r="O21" s="51">
        <v>1813300000</v>
      </c>
      <c r="P21" s="51" t="s">
        <v>30</v>
      </c>
      <c r="Q21" s="51" t="s">
        <v>30</v>
      </c>
      <c r="R21" s="51">
        <v>0</v>
      </c>
      <c r="S21" s="51">
        <v>738600000</v>
      </c>
      <c r="T21" s="51">
        <v>1074700000</v>
      </c>
      <c r="U21" s="51">
        <v>0</v>
      </c>
      <c r="V21" s="51">
        <v>0</v>
      </c>
      <c r="W21" s="51">
        <v>0</v>
      </c>
      <c r="X21" s="51">
        <v>0</v>
      </c>
      <c r="Y21" s="51">
        <v>0</v>
      </c>
      <c r="Z21" s="51">
        <v>0</v>
      </c>
      <c r="AA21" s="51">
        <f>SUM(P21:U21)</f>
        <v>1813300000</v>
      </c>
      <c r="AB21" s="52">
        <v>0</v>
      </c>
      <c r="AC21" s="52">
        <v>0</v>
      </c>
      <c r="AD21" s="52">
        <v>0</v>
      </c>
      <c r="AE21" s="52">
        <v>0</v>
      </c>
      <c r="AF21" s="52">
        <v>0</v>
      </c>
      <c r="AG21" s="52">
        <v>0</v>
      </c>
      <c r="AH21" s="52">
        <v>0</v>
      </c>
      <c r="AI21" s="52">
        <v>0</v>
      </c>
      <c r="AJ21" s="52">
        <v>0</v>
      </c>
      <c r="AK21" s="52">
        <v>0</v>
      </c>
      <c r="AL21" s="51">
        <v>0</v>
      </c>
      <c r="AM21" s="51">
        <v>0</v>
      </c>
      <c r="AN21" s="51">
        <v>0</v>
      </c>
      <c r="AO21" s="51">
        <v>0</v>
      </c>
      <c r="AP21" s="51">
        <v>0</v>
      </c>
      <c r="AQ21" s="51">
        <v>0</v>
      </c>
      <c r="AR21" s="51">
        <v>0</v>
      </c>
      <c r="AS21" s="51">
        <v>0</v>
      </c>
      <c r="AT21" s="51">
        <v>0</v>
      </c>
      <c r="AU21" s="52">
        <v>0</v>
      </c>
      <c r="AV21" s="51">
        <v>0</v>
      </c>
    </row>
    <row r="22" spans="2:48" s="15" customFormat="1" ht="41.25" customHeight="1" thickBot="1" x14ac:dyDescent="0.2">
      <c r="B22" s="39" t="s">
        <v>78</v>
      </c>
      <c r="C22" s="39" t="s">
        <v>79</v>
      </c>
      <c r="D22" s="56" t="s">
        <v>80</v>
      </c>
      <c r="E22" s="39" t="s">
        <v>81</v>
      </c>
      <c r="F22" s="39" t="s">
        <v>82</v>
      </c>
      <c r="G22" s="39" t="s">
        <v>74</v>
      </c>
      <c r="H22" s="39" t="s">
        <v>75</v>
      </c>
      <c r="I22" s="39" t="s">
        <v>76</v>
      </c>
      <c r="J22" s="57" t="s">
        <v>44</v>
      </c>
      <c r="K22" s="39" t="s">
        <v>29</v>
      </c>
      <c r="L22" s="39" t="s">
        <v>77</v>
      </c>
      <c r="M22" s="40" t="s">
        <v>30</v>
      </c>
      <c r="N22" s="41" t="s">
        <v>30</v>
      </c>
      <c r="O22" s="42">
        <v>1356100000</v>
      </c>
      <c r="P22" s="42" t="s">
        <v>30</v>
      </c>
      <c r="Q22" s="42" t="s">
        <v>30</v>
      </c>
      <c r="R22" s="42">
        <v>0</v>
      </c>
      <c r="S22" s="42">
        <v>562500000</v>
      </c>
      <c r="T22" s="42">
        <v>793600000</v>
      </c>
      <c r="U22" s="42">
        <v>0</v>
      </c>
      <c r="V22" s="42">
        <v>0</v>
      </c>
      <c r="W22" s="42">
        <v>0</v>
      </c>
      <c r="X22" s="42">
        <v>0</v>
      </c>
      <c r="Y22" s="42">
        <v>0</v>
      </c>
      <c r="Z22" s="42">
        <v>0</v>
      </c>
      <c r="AA22" s="42">
        <f t="shared" ref="AA22:AA24" si="3">SUM(P22:U22)</f>
        <v>1356100000</v>
      </c>
      <c r="AB22" s="41">
        <v>0</v>
      </c>
      <c r="AC22" s="41">
        <v>0</v>
      </c>
      <c r="AD22" s="41">
        <v>0</v>
      </c>
      <c r="AE22" s="41">
        <v>0</v>
      </c>
      <c r="AF22" s="41">
        <v>0</v>
      </c>
      <c r="AG22" s="41">
        <v>0</v>
      </c>
      <c r="AH22" s="41">
        <v>0</v>
      </c>
      <c r="AI22" s="41">
        <v>0</v>
      </c>
      <c r="AJ22" s="41">
        <v>0</v>
      </c>
      <c r="AK22" s="41">
        <v>0</v>
      </c>
      <c r="AL22" s="42">
        <v>0</v>
      </c>
      <c r="AM22" s="42">
        <v>0</v>
      </c>
      <c r="AN22" s="42">
        <v>0</v>
      </c>
      <c r="AO22" s="42">
        <v>0</v>
      </c>
      <c r="AP22" s="42">
        <v>0</v>
      </c>
      <c r="AQ22" s="42">
        <v>0</v>
      </c>
      <c r="AR22" s="42">
        <v>0</v>
      </c>
      <c r="AS22" s="42">
        <v>0</v>
      </c>
      <c r="AT22" s="42">
        <v>0</v>
      </c>
      <c r="AU22" s="41">
        <v>0</v>
      </c>
      <c r="AV22" s="42">
        <v>0</v>
      </c>
    </row>
    <row r="23" spans="2:48" s="15" customFormat="1" ht="41.25" customHeight="1" thickBot="1" x14ac:dyDescent="0.2">
      <c r="B23" s="53" t="s">
        <v>83</v>
      </c>
      <c r="C23" s="18" t="s">
        <v>84</v>
      </c>
      <c r="D23" s="54" t="s">
        <v>85</v>
      </c>
      <c r="E23" s="18" t="s">
        <v>86</v>
      </c>
      <c r="F23" s="18" t="s">
        <v>87</v>
      </c>
      <c r="G23" s="18" t="s">
        <v>74</v>
      </c>
      <c r="H23" s="18" t="s">
        <v>75</v>
      </c>
      <c r="I23" s="18" t="s">
        <v>76</v>
      </c>
      <c r="J23" s="55" t="s">
        <v>44</v>
      </c>
      <c r="K23" s="18" t="s">
        <v>29</v>
      </c>
      <c r="L23" s="18" t="s">
        <v>77</v>
      </c>
      <c r="M23" s="20" t="s">
        <v>30</v>
      </c>
      <c r="N23" s="52" t="s">
        <v>30</v>
      </c>
      <c r="O23" s="51">
        <v>1143100000</v>
      </c>
      <c r="P23" s="51" t="s">
        <v>30</v>
      </c>
      <c r="Q23" s="51" t="s">
        <v>30</v>
      </c>
      <c r="R23" s="51">
        <v>0</v>
      </c>
      <c r="S23" s="51">
        <v>508800000</v>
      </c>
      <c r="T23" s="51">
        <v>634300000</v>
      </c>
      <c r="U23" s="51">
        <v>0</v>
      </c>
      <c r="V23" s="51">
        <v>0</v>
      </c>
      <c r="W23" s="51">
        <v>0</v>
      </c>
      <c r="X23" s="51">
        <v>0</v>
      </c>
      <c r="Y23" s="51">
        <v>0</v>
      </c>
      <c r="Z23" s="51">
        <v>0</v>
      </c>
      <c r="AA23" s="51">
        <f t="shared" si="3"/>
        <v>1143100000</v>
      </c>
      <c r="AB23" s="52">
        <v>0</v>
      </c>
      <c r="AC23" s="52">
        <v>0</v>
      </c>
      <c r="AD23" s="52">
        <v>0</v>
      </c>
      <c r="AE23" s="52">
        <v>0</v>
      </c>
      <c r="AF23" s="52">
        <v>0</v>
      </c>
      <c r="AG23" s="52">
        <v>0</v>
      </c>
      <c r="AH23" s="52">
        <v>0</v>
      </c>
      <c r="AI23" s="52">
        <v>0</v>
      </c>
      <c r="AJ23" s="52">
        <v>0</v>
      </c>
      <c r="AK23" s="52">
        <v>0</v>
      </c>
      <c r="AL23" s="51">
        <v>0</v>
      </c>
      <c r="AM23" s="51">
        <v>0</v>
      </c>
      <c r="AN23" s="51">
        <v>0</v>
      </c>
      <c r="AO23" s="51">
        <v>0</v>
      </c>
      <c r="AP23" s="51">
        <v>0</v>
      </c>
      <c r="AQ23" s="51">
        <v>0</v>
      </c>
      <c r="AR23" s="51">
        <v>0</v>
      </c>
      <c r="AS23" s="51">
        <v>0</v>
      </c>
      <c r="AT23" s="51">
        <v>0</v>
      </c>
      <c r="AU23" s="52">
        <v>0</v>
      </c>
      <c r="AV23" s="51">
        <v>0</v>
      </c>
    </row>
    <row r="24" spans="2:48" s="15" customFormat="1" ht="41.25" customHeight="1" thickBot="1" x14ac:dyDescent="0.2">
      <c r="B24" s="58" t="s">
        <v>88</v>
      </c>
      <c r="C24" s="39" t="s">
        <v>89</v>
      </c>
      <c r="D24" s="56" t="s">
        <v>90</v>
      </c>
      <c r="E24" s="39" t="s">
        <v>91</v>
      </c>
      <c r="F24" s="39" t="s">
        <v>147</v>
      </c>
      <c r="G24" s="39" t="s">
        <v>74</v>
      </c>
      <c r="H24" s="39" t="s">
        <v>75</v>
      </c>
      <c r="I24" s="39" t="s">
        <v>76</v>
      </c>
      <c r="J24" s="57" t="s">
        <v>44</v>
      </c>
      <c r="K24" s="39" t="s">
        <v>29</v>
      </c>
      <c r="L24" s="39" t="s">
        <v>77</v>
      </c>
      <c r="M24" s="40" t="s">
        <v>111</v>
      </c>
      <c r="N24" s="41" t="s">
        <v>30</v>
      </c>
      <c r="O24" s="42">
        <v>1778600000</v>
      </c>
      <c r="P24" s="42" t="s">
        <v>30</v>
      </c>
      <c r="Q24" s="42" t="s">
        <v>30</v>
      </c>
      <c r="R24" s="42">
        <v>0</v>
      </c>
      <c r="S24" s="42">
        <v>735200000</v>
      </c>
      <c r="T24" s="42">
        <v>1043400000.0000001</v>
      </c>
      <c r="U24" s="42">
        <v>0</v>
      </c>
      <c r="V24" s="42">
        <v>0</v>
      </c>
      <c r="W24" s="42">
        <v>0</v>
      </c>
      <c r="X24" s="42">
        <v>0</v>
      </c>
      <c r="Y24" s="42">
        <v>0</v>
      </c>
      <c r="Z24" s="42">
        <v>0</v>
      </c>
      <c r="AA24" s="42">
        <f t="shared" si="3"/>
        <v>1778600000</v>
      </c>
      <c r="AB24" s="41">
        <v>0</v>
      </c>
      <c r="AC24" s="41">
        <v>0</v>
      </c>
      <c r="AD24" s="41">
        <v>0</v>
      </c>
      <c r="AE24" s="41">
        <v>0</v>
      </c>
      <c r="AF24" s="41">
        <v>0</v>
      </c>
      <c r="AG24" s="41">
        <v>0</v>
      </c>
      <c r="AH24" s="41">
        <v>0</v>
      </c>
      <c r="AI24" s="41">
        <v>0</v>
      </c>
      <c r="AJ24" s="41">
        <v>0</v>
      </c>
      <c r="AK24" s="41">
        <v>0</v>
      </c>
      <c r="AL24" s="42">
        <v>0</v>
      </c>
      <c r="AM24" s="42">
        <v>0</v>
      </c>
      <c r="AN24" s="42">
        <v>0</v>
      </c>
      <c r="AO24" s="42">
        <v>0</v>
      </c>
      <c r="AP24" s="42">
        <v>0</v>
      </c>
      <c r="AQ24" s="42">
        <v>0</v>
      </c>
      <c r="AR24" s="42">
        <v>0</v>
      </c>
      <c r="AS24" s="42">
        <v>0</v>
      </c>
      <c r="AT24" s="42">
        <v>0</v>
      </c>
      <c r="AU24" s="41">
        <v>0</v>
      </c>
      <c r="AV24" s="42">
        <v>0</v>
      </c>
    </row>
    <row r="25" spans="2:48" s="66" customFormat="1" ht="14.25" customHeight="1" x14ac:dyDescent="0.25">
      <c r="B25" s="74" t="s">
        <v>114</v>
      </c>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50"/>
    </row>
    <row r="26" spans="2:48" s="36" customFormat="1" ht="13.5" customHeight="1" x14ac:dyDescent="0.25">
      <c r="B26" s="17" t="s">
        <v>36</v>
      </c>
      <c r="C26" s="37"/>
      <c r="D26" s="37"/>
      <c r="E26" s="37"/>
      <c r="F26" s="37"/>
      <c r="G26" s="37"/>
      <c r="H26" s="37"/>
      <c r="I26" s="37"/>
      <c r="J26" s="37"/>
      <c r="K26" s="37"/>
      <c r="L26" s="37"/>
      <c r="M26" s="37"/>
      <c r="N26" s="38">
        <f>SUM(N27:N31)</f>
        <v>67642212</v>
      </c>
      <c r="O26" s="38">
        <f t="shared" ref="O26:AV26" si="4">SUM(O27:O31)</f>
        <v>5711693181</v>
      </c>
      <c r="P26" s="38">
        <f t="shared" si="4"/>
        <v>9700000</v>
      </c>
      <c r="Q26" s="38">
        <f t="shared" si="4"/>
        <v>9100000</v>
      </c>
      <c r="R26" s="38">
        <f t="shared" si="4"/>
        <v>53196496</v>
      </c>
      <c r="S26" s="38">
        <f t="shared" si="4"/>
        <v>2073541516</v>
      </c>
      <c r="T26" s="38">
        <f>SUM(T27:T31)</f>
        <v>3390763169</v>
      </c>
      <c r="U26" s="38">
        <f t="shared" si="4"/>
        <v>175392000</v>
      </c>
      <c r="V26" s="38">
        <f t="shared" si="4"/>
        <v>0</v>
      </c>
      <c r="W26" s="38">
        <f t="shared" si="4"/>
        <v>0</v>
      </c>
      <c r="X26" s="38">
        <f t="shared" si="4"/>
        <v>0</v>
      </c>
      <c r="Y26" s="38">
        <f t="shared" si="4"/>
        <v>0</v>
      </c>
      <c r="Z26" s="38">
        <f t="shared" si="4"/>
        <v>0</v>
      </c>
      <c r="AA26" s="38">
        <f t="shared" si="4"/>
        <v>5711693181</v>
      </c>
      <c r="AB26" s="38">
        <f t="shared" si="4"/>
        <v>0</v>
      </c>
      <c r="AC26" s="38">
        <f t="shared" si="4"/>
        <v>0</v>
      </c>
      <c r="AD26" s="38">
        <f t="shared" si="4"/>
        <v>0</v>
      </c>
      <c r="AE26" s="38">
        <f t="shared" si="4"/>
        <v>0</v>
      </c>
      <c r="AF26" s="38">
        <f t="shared" si="4"/>
        <v>0</v>
      </c>
      <c r="AG26" s="38">
        <f t="shared" si="4"/>
        <v>0</v>
      </c>
      <c r="AH26" s="38">
        <f t="shared" si="4"/>
        <v>0</v>
      </c>
      <c r="AI26" s="38">
        <f t="shared" si="4"/>
        <v>0</v>
      </c>
      <c r="AJ26" s="38">
        <f t="shared" si="4"/>
        <v>0</v>
      </c>
      <c r="AK26" s="38">
        <f t="shared" si="4"/>
        <v>15044933604.880703</v>
      </c>
      <c r="AL26" s="38">
        <f>SUM(AL27:AL31)</f>
        <v>15044933604.880703</v>
      </c>
      <c r="AM26" s="38">
        <f t="shared" si="4"/>
        <v>0</v>
      </c>
      <c r="AN26" s="38">
        <f t="shared" si="4"/>
        <v>0</v>
      </c>
      <c r="AO26" s="38">
        <f t="shared" si="4"/>
        <v>0</v>
      </c>
      <c r="AP26" s="38">
        <f t="shared" si="4"/>
        <v>0</v>
      </c>
      <c r="AQ26" s="38">
        <f t="shared" si="4"/>
        <v>627226119.63322139</v>
      </c>
      <c r="AR26" s="38">
        <f>SUM(AR27:AR31)</f>
        <v>627226119.63322139</v>
      </c>
      <c r="AS26" s="38">
        <f t="shared" si="4"/>
        <v>0</v>
      </c>
      <c r="AT26" s="38">
        <f t="shared" si="4"/>
        <v>0</v>
      </c>
      <c r="AU26" s="38">
        <f t="shared" si="4"/>
        <v>0</v>
      </c>
      <c r="AV26" s="38">
        <f t="shared" si="4"/>
        <v>0</v>
      </c>
    </row>
    <row r="27" spans="2:48" s="2" customFormat="1" ht="129.75" customHeight="1" thickBot="1" x14ac:dyDescent="0.3">
      <c r="B27" s="61" t="s">
        <v>115</v>
      </c>
      <c r="C27" s="61" t="s">
        <v>116</v>
      </c>
      <c r="D27" s="61" t="s">
        <v>117</v>
      </c>
      <c r="E27" s="61" t="s">
        <v>118</v>
      </c>
      <c r="F27" s="61" t="s">
        <v>146</v>
      </c>
      <c r="G27" s="61" t="s">
        <v>119</v>
      </c>
      <c r="H27" s="61" t="s">
        <v>120</v>
      </c>
      <c r="I27" s="61" t="s">
        <v>121</v>
      </c>
      <c r="J27" s="61" t="s">
        <v>122</v>
      </c>
      <c r="K27" s="61" t="s">
        <v>29</v>
      </c>
      <c r="L27" s="61" t="s">
        <v>49</v>
      </c>
      <c r="M27" s="67" t="s">
        <v>123</v>
      </c>
      <c r="N27" s="65">
        <v>59109326</v>
      </c>
      <c r="O27" s="64">
        <v>1507200000</v>
      </c>
      <c r="P27" s="64">
        <v>9700000</v>
      </c>
      <c r="Q27" s="64">
        <v>9100000</v>
      </c>
      <c r="R27" s="64">
        <v>0</v>
      </c>
      <c r="S27" s="64">
        <v>492600000</v>
      </c>
      <c r="T27" s="64">
        <v>995800000</v>
      </c>
      <c r="U27" s="64">
        <v>0</v>
      </c>
      <c r="V27" s="64">
        <v>0</v>
      </c>
      <c r="W27" s="64">
        <v>0</v>
      </c>
      <c r="X27" s="64">
        <v>0</v>
      </c>
      <c r="Y27" s="64">
        <v>0</v>
      </c>
      <c r="Z27" s="64">
        <v>0</v>
      </c>
      <c r="AA27" s="64">
        <f>SUM(P27:U27)</f>
        <v>1507200000</v>
      </c>
      <c r="AB27" s="65">
        <v>0</v>
      </c>
      <c r="AC27" s="65">
        <v>0</v>
      </c>
      <c r="AD27" s="65">
        <v>0</v>
      </c>
      <c r="AE27" s="65">
        <v>0</v>
      </c>
      <c r="AF27" s="65">
        <v>0</v>
      </c>
      <c r="AG27" s="65">
        <v>0</v>
      </c>
      <c r="AH27" s="65">
        <v>0</v>
      </c>
      <c r="AI27" s="65">
        <v>0</v>
      </c>
      <c r="AJ27" s="65">
        <v>0</v>
      </c>
      <c r="AK27" s="65">
        <f>8068663811.64*1.0641*1.16</f>
        <v>9959603587.880703</v>
      </c>
      <c r="AL27" s="65">
        <f>8068663811.64*1.0641*1.16</f>
        <v>9959603587.880703</v>
      </c>
      <c r="AM27" s="64">
        <v>0</v>
      </c>
      <c r="AN27" s="64">
        <v>0</v>
      </c>
      <c r="AO27" s="64">
        <v>0</v>
      </c>
      <c r="AP27" s="64">
        <v>0</v>
      </c>
      <c r="AQ27" s="64">
        <f>343347396.24*1.0641*1.16</f>
        <v>423812918.63322145</v>
      </c>
      <c r="AR27" s="64">
        <f>343347396.24*1.0641*1.16</f>
        <v>423812918.63322145</v>
      </c>
      <c r="AS27" s="64">
        <v>0</v>
      </c>
      <c r="AT27" s="64">
        <v>0</v>
      </c>
      <c r="AU27" s="65">
        <v>0</v>
      </c>
      <c r="AV27" s="64">
        <v>0</v>
      </c>
    </row>
    <row r="28" spans="2:48" s="2" customFormat="1" ht="40.5" customHeight="1" thickBot="1" x14ac:dyDescent="0.3">
      <c r="B28" s="39" t="s">
        <v>124</v>
      </c>
      <c r="C28" s="39" t="s">
        <v>125</v>
      </c>
      <c r="D28" s="39" t="s">
        <v>126</v>
      </c>
      <c r="E28" s="39" t="s">
        <v>127</v>
      </c>
      <c r="F28" s="39" t="s">
        <v>61</v>
      </c>
      <c r="G28" s="39" t="s">
        <v>119</v>
      </c>
      <c r="H28" s="39" t="s">
        <v>128</v>
      </c>
      <c r="I28" s="39" t="s">
        <v>129</v>
      </c>
      <c r="J28" s="39" t="s">
        <v>130</v>
      </c>
      <c r="K28" s="39" t="s">
        <v>29</v>
      </c>
      <c r="L28" s="39" t="s">
        <v>77</v>
      </c>
      <c r="M28" s="68" t="s">
        <v>131</v>
      </c>
      <c r="N28" s="41">
        <v>8532886</v>
      </c>
      <c r="O28" s="42">
        <v>847041181</v>
      </c>
      <c r="P28" s="42" t="s">
        <v>30</v>
      </c>
      <c r="Q28" s="42">
        <v>0</v>
      </c>
      <c r="R28" s="42">
        <v>53196496</v>
      </c>
      <c r="S28" s="42">
        <v>667593516</v>
      </c>
      <c r="T28" s="42">
        <v>126251169</v>
      </c>
      <c r="U28" s="42">
        <v>0</v>
      </c>
      <c r="V28" s="42">
        <v>0</v>
      </c>
      <c r="W28" s="42">
        <v>0</v>
      </c>
      <c r="X28" s="42">
        <v>0</v>
      </c>
      <c r="Y28" s="42">
        <v>0</v>
      </c>
      <c r="Z28" s="42">
        <v>0</v>
      </c>
      <c r="AA28" s="64">
        <f t="shared" ref="AA28:AA31" si="5">SUM(P28:U28)</f>
        <v>847041181</v>
      </c>
      <c r="AB28" s="41">
        <v>0</v>
      </c>
      <c r="AC28" s="41">
        <v>0</v>
      </c>
      <c r="AD28" s="41">
        <v>0</v>
      </c>
      <c r="AE28" s="41">
        <v>0</v>
      </c>
      <c r="AF28" s="41">
        <v>0</v>
      </c>
      <c r="AG28" s="41">
        <v>0</v>
      </c>
      <c r="AH28" s="41">
        <v>0</v>
      </c>
      <c r="AI28" s="41">
        <v>0</v>
      </c>
      <c r="AJ28" s="41">
        <v>0</v>
      </c>
      <c r="AK28" s="41">
        <v>5085330017</v>
      </c>
      <c r="AL28" s="41">
        <v>5085330017</v>
      </c>
      <c r="AM28" s="42">
        <v>0</v>
      </c>
      <c r="AN28" s="42">
        <v>0</v>
      </c>
      <c r="AO28" s="42">
        <v>0</v>
      </c>
      <c r="AP28" s="42">
        <v>0</v>
      </c>
      <c r="AQ28" s="42">
        <v>203413201</v>
      </c>
      <c r="AR28" s="42">
        <v>203413201</v>
      </c>
      <c r="AS28" s="42">
        <v>0</v>
      </c>
      <c r="AT28" s="42">
        <v>0</v>
      </c>
      <c r="AU28" s="41">
        <v>0</v>
      </c>
      <c r="AV28" s="42">
        <v>0</v>
      </c>
    </row>
    <row r="29" spans="2:48" s="2" customFormat="1" ht="42.75" customHeight="1" thickBot="1" x14ac:dyDescent="0.3">
      <c r="B29" s="39" t="s">
        <v>132</v>
      </c>
      <c r="C29" s="39" t="s">
        <v>133</v>
      </c>
      <c r="D29" s="39" t="s">
        <v>134</v>
      </c>
      <c r="E29" s="39" t="s">
        <v>135</v>
      </c>
      <c r="F29" s="39" t="s">
        <v>87</v>
      </c>
      <c r="G29" s="39" t="s">
        <v>119</v>
      </c>
      <c r="H29" s="39" t="s">
        <v>120</v>
      </c>
      <c r="I29" s="39" t="s">
        <v>121</v>
      </c>
      <c r="J29" s="39" t="s">
        <v>44</v>
      </c>
      <c r="K29" s="39" t="s">
        <v>29</v>
      </c>
      <c r="L29" s="39" t="s">
        <v>77</v>
      </c>
      <c r="M29" s="40" t="s">
        <v>139</v>
      </c>
      <c r="N29" s="40" t="s">
        <v>30</v>
      </c>
      <c r="O29" s="42">
        <v>701400000</v>
      </c>
      <c r="P29" s="42" t="s">
        <v>30</v>
      </c>
      <c r="Q29" s="42" t="s">
        <v>30</v>
      </c>
      <c r="S29" s="42">
        <v>533100000</v>
      </c>
      <c r="T29" s="42">
        <v>168300000</v>
      </c>
      <c r="U29" s="42">
        <v>0</v>
      </c>
      <c r="V29" s="42">
        <v>0</v>
      </c>
      <c r="W29" s="42">
        <v>0</v>
      </c>
      <c r="X29" s="42">
        <v>0</v>
      </c>
      <c r="Y29" s="42">
        <v>0</v>
      </c>
      <c r="Z29" s="42">
        <v>0</v>
      </c>
      <c r="AA29" s="64">
        <f t="shared" si="5"/>
        <v>701400000</v>
      </c>
      <c r="AB29" s="41">
        <v>0</v>
      </c>
      <c r="AC29" s="41">
        <v>0</v>
      </c>
      <c r="AD29" s="41">
        <v>0</v>
      </c>
      <c r="AE29" s="41">
        <v>0</v>
      </c>
      <c r="AF29" s="41">
        <v>0</v>
      </c>
      <c r="AG29" s="41">
        <v>0</v>
      </c>
      <c r="AH29" s="41">
        <v>0</v>
      </c>
      <c r="AI29" s="41">
        <v>0</v>
      </c>
      <c r="AJ29" s="41">
        <v>0</v>
      </c>
      <c r="AK29" s="41">
        <v>0</v>
      </c>
      <c r="AL29" s="42">
        <v>0</v>
      </c>
      <c r="AM29" s="42">
        <v>0</v>
      </c>
      <c r="AN29" s="42">
        <v>0</v>
      </c>
      <c r="AO29" s="42">
        <v>0</v>
      </c>
      <c r="AP29" s="42">
        <v>0</v>
      </c>
      <c r="AQ29" s="42">
        <v>0</v>
      </c>
      <c r="AR29" s="42">
        <v>0</v>
      </c>
      <c r="AS29" s="42">
        <v>0</v>
      </c>
      <c r="AT29" s="42">
        <v>0</v>
      </c>
      <c r="AU29" s="41">
        <v>0</v>
      </c>
      <c r="AV29" s="42">
        <v>0</v>
      </c>
    </row>
    <row r="30" spans="2:48" s="2" customFormat="1" ht="46.5" customHeight="1" thickBot="1" x14ac:dyDescent="0.3">
      <c r="B30" s="39" t="s">
        <v>136</v>
      </c>
      <c r="C30" s="39" t="s">
        <v>137</v>
      </c>
      <c r="D30" s="39" t="s">
        <v>138</v>
      </c>
      <c r="E30" s="39" t="s">
        <v>86</v>
      </c>
      <c r="F30" s="39" t="s">
        <v>156</v>
      </c>
      <c r="G30" s="39" t="s">
        <v>119</v>
      </c>
      <c r="H30" s="39" t="s">
        <v>120</v>
      </c>
      <c r="I30" s="39" t="s">
        <v>121</v>
      </c>
      <c r="J30" s="57" t="s">
        <v>113</v>
      </c>
      <c r="K30" s="39" t="s">
        <v>145</v>
      </c>
      <c r="L30" s="39" t="s">
        <v>77</v>
      </c>
      <c r="M30" s="40" t="s">
        <v>139</v>
      </c>
      <c r="N30" s="40" t="s">
        <v>139</v>
      </c>
      <c r="O30" s="42">
        <v>1180647999.9999998</v>
      </c>
      <c r="P30" s="39" t="s">
        <v>30</v>
      </c>
      <c r="Q30" s="39" t="s">
        <v>30</v>
      </c>
      <c r="R30" s="39" t="s">
        <v>30</v>
      </c>
      <c r="S30" s="42">
        <v>144535999.99999997</v>
      </c>
      <c r="T30" s="42">
        <v>965003999.99999988</v>
      </c>
      <c r="U30" s="42">
        <v>71107999.999999985</v>
      </c>
      <c r="V30" s="39">
        <v>0</v>
      </c>
      <c r="W30" s="39">
        <v>0</v>
      </c>
      <c r="X30" s="39">
        <v>0</v>
      </c>
      <c r="Y30" s="39">
        <v>0</v>
      </c>
      <c r="Z30" s="39">
        <v>0</v>
      </c>
      <c r="AA30" s="64">
        <f t="shared" si="5"/>
        <v>1180647999.9999998</v>
      </c>
      <c r="AB30" s="39">
        <v>0</v>
      </c>
      <c r="AC30" s="39">
        <v>0</v>
      </c>
      <c r="AD30" s="39">
        <v>0</v>
      </c>
      <c r="AE30" s="39">
        <v>0</v>
      </c>
      <c r="AF30" s="39">
        <v>0</v>
      </c>
      <c r="AG30" s="39">
        <v>0</v>
      </c>
      <c r="AH30" s="39">
        <v>0</v>
      </c>
      <c r="AI30" s="39">
        <v>0</v>
      </c>
      <c r="AJ30" s="39">
        <v>0</v>
      </c>
      <c r="AK30" s="39">
        <v>0</v>
      </c>
      <c r="AL30" s="39">
        <v>0</v>
      </c>
      <c r="AM30" s="39">
        <v>0</v>
      </c>
      <c r="AN30" s="39">
        <v>0</v>
      </c>
      <c r="AO30" s="39">
        <v>0</v>
      </c>
      <c r="AP30" s="39">
        <v>0</v>
      </c>
      <c r="AQ30" s="39">
        <v>0</v>
      </c>
      <c r="AR30" s="39">
        <v>0</v>
      </c>
      <c r="AS30" s="39">
        <v>0</v>
      </c>
      <c r="AT30" s="39">
        <v>0</v>
      </c>
      <c r="AU30" s="39">
        <v>0</v>
      </c>
      <c r="AV30" s="39">
        <v>0</v>
      </c>
    </row>
    <row r="31" spans="2:48" s="2" customFormat="1" ht="42.75" customHeight="1" thickBot="1" x14ac:dyDescent="0.3">
      <c r="B31" s="39" t="s">
        <v>140</v>
      </c>
      <c r="C31" s="39" t="s">
        <v>141</v>
      </c>
      <c r="D31" s="39" t="s">
        <v>142</v>
      </c>
      <c r="E31" s="61" t="s">
        <v>118</v>
      </c>
      <c r="F31" s="39" t="s">
        <v>156</v>
      </c>
      <c r="G31" s="39" t="s">
        <v>119</v>
      </c>
      <c r="H31" s="39" t="s">
        <v>120</v>
      </c>
      <c r="I31" s="39" t="s">
        <v>121</v>
      </c>
      <c r="J31" s="39" t="s">
        <v>113</v>
      </c>
      <c r="K31" s="39" t="s">
        <v>145</v>
      </c>
      <c r="L31" s="39" t="s">
        <v>77</v>
      </c>
      <c r="M31" s="40" t="s">
        <v>139</v>
      </c>
      <c r="N31" s="40" t="s">
        <v>139</v>
      </c>
      <c r="O31" s="42">
        <v>1475404000</v>
      </c>
      <c r="P31" s="42" t="s">
        <v>30</v>
      </c>
      <c r="Q31" s="42" t="s">
        <v>30</v>
      </c>
      <c r="R31" s="42" t="s">
        <v>30</v>
      </c>
      <c r="S31" s="42">
        <v>235711999.99999997</v>
      </c>
      <c r="T31" s="42">
        <v>1135408000</v>
      </c>
      <c r="U31" s="42">
        <v>104284000</v>
      </c>
      <c r="V31" s="42">
        <v>0</v>
      </c>
      <c r="W31" s="42">
        <v>0</v>
      </c>
      <c r="X31" s="42">
        <v>0</v>
      </c>
      <c r="Y31" s="42">
        <v>0</v>
      </c>
      <c r="Z31" s="42">
        <v>0</v>
      </c>
      <c r="AA31" s="64">
        <f t="shared" si="5"/>
        <v>1475404000</v>
      </c>
      <c r="AB31" s="41">
        <v>0</v>
      </c>
      <c r="AC31" s="41">
        <v>0</v>
      </c>
      <c r="AD31" s="41">
        <v>0</v>
      </c>
      <c r="AE31" s="41">
        <v>0</v>
      </c>
      <c r="AF31" s="41">
        <v>0</v>
      </c>
      <c r="AG31" s="41">
        <v>0</v>
      </c>
      <c r="AH31" s="41">
        <v>0</v>
      </c>
      <c r="AI31" s="41">
        <v>0</v>
      </c>
      <c r="AJ31" s="41">
        <v>0</v>
      </c>
      <c r="AK31" s="41">
        <v>0</v>
      </c>
      <c r="AL31" s="42">
        <v>0</v>
      </c>
      <c r="AM31" s="42">
        <v>0</v>
      </c>
      <c r="AN31" s="42">
        <v>0</v>
      </c>
      <c r="AO31" s="42">
        <v>0</v>
      </c>
      <c r="AP31" s="42">
        <v>0</v>
      </c>
      <c r="AQ31" s="42">
        <v>0</v>
      </c>
      <c r="AR31" s="42">
        <v>0</v>
      </c>
      <c r="AS31" s="42">
        <v>0</v>
      </c>
      <c r="AT31" s="42">
        <v>0</v>
      </c>
      <c r="AU31" s="41">
        <v>0</v>
      </c>
      <c r="AV31" s="42">
        <v>0</v>
      </c>
    </row>
    <row r="32" spans="2:48" s="29" customFormat="1" ht="8.25" x14ac:dyDescent="0.25">
      <c r="B32" s="69" t="s">
        <v>34</v>
      </c>
      <c r="C32" s="69"/>
      <c r="D32" s="69"/>
      <c r="E32" s="69"/>
      <c r="F32" s="69"/>
      <c r="G32" s="69"/>
      <c r="H32" s="69"/>
      <c r="I32" s="69"/>
      <c r="J32" s="69"/>
      <c r="K32" s="69"/>
      <c r="L32" s="69"/>
      <c r="M32" s="69"/>
      <c r="N32" s="69"/>
      <c r="O32" s="28"/>
      <c r="P32" s="28"/>
      <c r="Q32" s="28"/>
      <c r="R32" s="28"/>
      <c r="S32" s="28"/>
      <c r="T32" s="28"/>
      <c r="U32" s="28"/>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row>
    <row r="33" spans="2:48" s="29" customFormat="1" ht="8.25" x14ac:dyDescent="0.25">
      <c r="B33" s="69" t="s">
        <v>31</v>
      </c>
      <c r="C33" s="69"/>
      <c r="D33" s="69"/>
      <c r="E33" s="69"/>
      <c r="F33" s="69"/>
      <c r="G33" s="69"/>
      <c r="H33" s="69"/>
      <c r="I33" s="69"/>
      <c r="J33" s="69"/>
      <c r="K33" s="69"/>
      <c r="L33" s="69"/>
      <c r="M33" s="69"/>
      <c r="N33" s="69"/>
      <c r="P33" s="69"/>
      <c r="Q33" s="69"/>
      <c r="R33" s="69"/>
      <c r="S33" s="70"/>
      <c r="T33" s="70"/>
      <c r="U33" s="70"/>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row>
    <row r="34" spans="2:48" s="29" customFormat="1" ht="8.25" x14ac:dyDescent="0.25">
      <c r="B34" s="69" t="s">
        <v>39</v>
      </c>
      <c r="C34" s="69"/>
      <c r="D34" s="69"/>
      <c r="E34" s="69"/>
      <c r="F34" s="69"/>
      <c r="G34" s="69"/>
      <c r="H34" s="69"/>
      <c r="I34" s="69"/>
      <c r="J34" s="69"/>
      <c r="K34" s="69"/>
      <c r="L34" s="69"/>
      <c r="M34" s="69"/>
      <c r="N34" s="69"/>
      <c r="O34" s="28"/>
      <c r="P34" s="28"/>
      <c r="Q34" s="28"/>
      <c r="R34" s="28"/>
      <c r="S34" s="70"/>
      <c r="T34" s="70"/>
      <c r="U34" s="70"/>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row>
    <row r="35" spans="2:48" s="29" customFormat="1" ht="8.25" x14ac:dyDescent="0.25">
      <c r="B35" s="69" t="s">
        <v>40</v>
      </c>
      <c r="C35" s="69"/>
      <c r="D35" s="69"/>
      <c r="E35" s="69"/>
      <c r="F35" s="69"/>
      <c r="G35" s="69"/>
      <c r="H35" s="69"/>
      <c r="I35" s="69"/>
      <c r="J35" s="69"/>
      <c r="K35" s="69"/>
      <c r="L35" s="69"/>
      <c r="M35" s="69"/>
      <c r="N35" s="69"/>
      <c r="O35" s="28"/>
      <c r="P35" s="28"/>
      <c r="Q35" s="28"/>
      <c r="R35" s="28"/>
      <c r="S35" s="70"/>
      <c r="T35" s="70"/>
      <c r="U35" s="70"/>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row>
    <row r="36" spans="2:48" s="29" customFormat="1" ht="8.25" x14ac:dyDescent="0.25">
      <c r="B36" s="69" t="s">
        <v>41</v>
      </c>
      <c r="C36" s="69"/>
      <c r="D36" s="69"/>
      <c r="E36" s="69"/>
      <c r="F36" s="69"/>
      <c r="G36" s="69"/>
      <c r="H36" s="69"/>
      <c r="I36" s="69"/>
      <c r="J36" s="69"/>
      <c r="K36" s="69"/>
      <c r="L36" s="69"/>
      <c r="M36" s="69"/>
      <c r="N36" s="69"/>
      <c r="O36" s="28"/>
      <c r="P36" s="28"/>
      <c r="Q36" s="28"/>
      <c r="R36" s="28"/>
      <c r="S36" s="70"/>
      <c r="T36" s="70"/>
      <c r="U36" s="70"/>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row>
    <row r="37" spans="2:48" s="29" customFormat="1" ht="8.25" x14ac:dyDescent="0.25">
      <c r="B37" s="69" t="s">
        <v>152</v>
      </c>
      <c r="C37" s="69"/>
      <c r="D37" s="69"/>
      <c r="E37" s="69"/>
      <c r="F37" s="69"/>
      <c r="G37" s="69"/>
      <c r="H37" s="69"/>
      <c r="I37" s="69"/>
      <c r="J37" s="69"/>
      <c r="K37" s="69"/>
      <c r="L37" s="69"/>
      <c r="M37" s="69"/>
      <c r="N37" s="69"/>
      <c r="O37" s="28"/>
      <c r="P37" s="28"/>
      <c r="Q37" s="28"/>
      <c r="R37" s="28"/>
      <c r="S37" s="70"/>
      <c r="T37" s="28"/>
      <c r="U37" s="28"/>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row>
    <row r="38" spans="2:48" s="29" customFormat="1" ht="8.25" x14ac:dyDescent="0.25">
      <c r="B38" s="69" t="s">
        <v>42</v>
      </c>
      <c r="C38" s="69"/>
      <c r="D38" s="69"/>
      <c r="E38" s="69"/>
      <c r="F38" s="69"/>
      <c r="G38" s="69"/>
      <c r="H38" s="69"/>
      <c r="I38" s="69"/>
      <c r="J38" s="69"/>
      <c r="K38" s="69"/>
      <c r="L38" s="69"/>
      <c r="M38" s="69"/>
      <c r="N38" s="69"/>
      <c r="O38" s="28"/>
      <c r="P38" s="28"/>
      <c r="Q38" s="28"/>
      <c r="R38" s="28"/>
      <c r="S38" s="28"/>
      <c r="T38" s="28"/>
      <c r="U38" s="28"/>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row>
    <row r="39" spans="2:48" s="29" customFormat="1" ht="8.25" x14ac:dyDescent="0.25">
      <c r="B39" s="30" t="s">
        <v>56</v>
      </c>
      <c r="C39" s="69"/>
      <c r="D39" s="69"/>
      <c r="E39" s="69"/>
      <c r="F39" s="69"/>
      <c r="G39" s="69"/>
      <c r="H39" s="69"/>
      <c r="I39" s="69"/>
      <c r="J39" s="69"/>
      <c r="K39" s="69"/>
      <c r="L39" s="69"/>
      <c r="M39" s="69"/>
      <c r="N39" s="69"/>
      <c r="O39" s="28"/>
      <c r="P39" s="28"/>
      <c r="Q39" s="28"/>
      <c r="R39" s="28"/>
      <c r="S39" s="28"/>
      <c r="T39" s="28"/>
      <c r="U39" s="28"/>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row>
    <row r="40" spans="2:48" s="29" customFormat="1" ht="8.25" x14ac:dyDescent="0.25">
      <c r="B40" s="30" t="s">
        <v>55</v>
      </c>
      <c r="C40" s="69"/>
      <c r="D40" s="69"/>
      <c r="E40" s="69"/>
      <c r="F40" s="69"/>
      <c r="G40" s="69"/>
      <c r="H40" s="69"/>
      <c r="I40" s="69"/>
      <c r="J40" s="69"/>
      <c r="K40" s="69"/>
      <c r="L40" s="69"/>
      <c r="M40" s="69"/>
      <c r="N40" s="69"/>
      <c r="O40" s="28"/>
      <c r="P40" s="28"/>
      <c r="Q40" s="28"/>
      <c r="R40" s="28"/>
      <c r="S40" s="28"/>
      <c r="T40" s="28"/>
      <c r="U40" s="28"/>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row>
    <row r="41" spans="2:48" s="29" customFormat="1" ht="8.25" x14ac:dyDescent="0.25">
      <c r="B41" s="69" t="s">
        <v>57</v>
      </c>
      <c r="C41" s="69"/>
      <c r="D41" s="69"/>
      <c r="E41" s="69"/>
      <c r="F41" s="69"/>
      <c r="G41" s="69"/>
      <c r="H41" s="69"/>
      <c r="I41" s="69"/>
      <c r="J41" s="69"/>
      <c r="K41" s="69"/>
      <c r="L41" s="69"/>
      <c r="M41" s="69"/>
      <c r="N41" s="69"/>
      <c r="O41" s="28"/>
      <c r="P41" s="28"/>
      <c r="Q41" s="28"/>
      <c r="R41" s="28"/>
      <c r="S41" s="28"/>
      <c r="T41" s="28"/>
      <c r="U41" s="28"/>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row>
    <row r="42" spans="2:48" s="29" customFormat="1" ht="11.25" customHeight="1" x14ac:dyDescent="0.25">
      <c r="B42" s="69" t="s">
        <v>50</v>
      </c>
      <c r="C42" s="69"/>
      <c r="D42" s="69"/>
      <c r="E42" s="69"/>
      <c r="F42" s="69"/>
      <c r="G42" s="69"/>
      <c r="H42" s="69"/>
      <c r="I42" s="69"/>
      <c r="J42" s="69"/>
      <c r="K42" s="69"/>
      <c r="L42" s="69"/>
      <c r="M42" s="69"/>
      <c r="N42" s="69"/>
      <c r="O42" s="84"/>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c r="AP42" s="69"/>
      <c r="AQ42" s="69"/>
      <c r="AR42" s="69"/>
      <c r="AS42" s="69"/>
      <c r="AT42" s="69"/>
      <c r="AU42" s="69"/>
      <c r="AV42" s="69"/>
    </row>
    <row r="43" spans="2:48" s="29" customFormat="1" ht="8.25" x14ac:dyDescent="0.25">
      <c r="B43" s="69" t="s">
        <v>51</v>
      </c>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31"/>
      <c r="AK43" s="31"/>
      <c r="AL43" s="31"/>
      <c r="AM43" s="31"/>
      <c r="AN43" s="69"/>
      <c r="AO43" s="69"/>
      <c r="AP43" s="31"/>
      <c r="AQ43" s="69"/>
      <c r="AR43" s="69"/>
      <c r="AS43" s="31"/>
      <c r="AT43" s="69"/>
      <c r="AU43" s="69"/>
      <c r="AV43" s="31"/>
    </row>
    <row r="44" spans="2:48" s="29" customFormat="1" ht="8.25" x14ac:dyDescent="0.25">
      <c r="B44" s="69" t="s">
        <v>43</v>
      </c>
      <c r="C44" s="69"/>
      <c r="D44" s="32"/>
      <c r="E44" s="69"/>
      <c r="F44" s="69"/>
      <c r="G44" s="69"/>
      <c r="H44" s="69"/>
      <c r="I44" s="33"/>
      <c r="J44" s="32"/>
      <c r="K44" s="32"/>
      <c r="L44" s="32"/>
      <c r="M44" s="69"/>
      <c r="N44" s="69"/>
      <c r="O44" s="33"/>
      <c r="P44" s="33"/>
      <c r="Q44" s="33"/>
      <c r="R44" s="33"/>
      <c r="S44" s="33"/>
      <c r="T44" s="33"/>
      <c r="U44" s="33"/>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row>
    <row r="45" spans="2:48" s="29" customFormat="1" ht="8.25" x14ac:dyDescent="0.25">
      <c r="B45" s="30" t="s">
        <v>112</v>
      </c>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row>
    <row r="46" spans="2:48" s="29" customFormat="1" ht="12" customHeight="1" x14ac:dyDescent="0.25">
      <c r="B46" s="69" t="s">
        <v>45</v>
      </c>
      <c r="C46" s="69"/>
      <c r="D46" s="69"/>
      <c r="E46" s="69"/>
      <c r="F46" s="69"/>
      <c r="G46" s="69"/>
      <c r="H46" s="69"/>
      <c r="I46" s="69"/>
      <c r="J46" s="69"/>
      <c r="K46" s="69"/>
      <c r="L46" s="69"/>
      <c r="M46" s="34"/>
      <c r="N46" s="69"/>
      <c r="O46" s="35"/>
      <c r="P46" s="35"/>
      <c r="Q46" s="35"/>
      <c r="R46" s="35"/>
      <c r="S46" s="35"/>
      <c r="T46" s="35"/>
      <c r="U46" s="69"/>
      <c r="V46" s="69"/>
      <c r="W46" s="69"/>
      <c r="X46" s="69"/>
      <c r="Y46" s="69"/>
      <c r="Z46" s="69"/>
      <c r="AA46" s="31"/>
      <c r="AB46" s="31"/>
      <c r="AC46" s="31"/>
      <c r="AD46" s="31"/>
      <c r="AE46" s="31"/>
      <c r="AF46" s="31"/>
      <c r="AG46" s="31"/>
      <c r="AH46" s="31"/>
      <c r="AI46" s="31"/>
      <c r="AJ46" s="31"/>
      <c r="AK46" s="31"/>
      <c r="AL46" s="69"/>
      <c r="AM46" s="69"/>
      <c r="AN46" s="69"/>
      <c r="AO46" s="69"/>
      <c r="AP46" s="69"/>
      <c r="AQ46" s="69"/>
      <c r="AR46" s="69"/>
      <c r="AS46" s="69"/>
      <c r="AT46" s="69"/>
      <c r="AU46" s="69"/>
      <c r="AV46" s="69"/>
    </row>
    <row r="47" spans="2:48" s="14" customFormat="1" ht="10.5" customHeight="1" x14ac:dyDescent="0.15">
      <c r="B47" s="69" t="s">
        <v>65</v>
      </c>
      <c r="C47" s="18"/>
      <c r="D47" s="26"/>
      <c r="E47" s="18"/>
      <c r="F47" s="18"/>
      <c r="G47" s="18"/>
      <c r="H47" s="27" t="s">
        <v>34</v>
      </c>
      <c r="I47" s="27"/>
      <c r="J47" s="26"/>
      <c r="K47" s="26"/>
      <c r="L47" s="26"/>
      <c r="M47" s="20"/>
      <c r="N47" s="23"/>
      <c r="O47" s="21"/>
      <c r="P47" s="21"/>
      <c r="Q47" s="21"/>
      <c r="R47" s="21"/>
      <c r="S47" s="21"/>
      <c r="T47" s="21"/>
      <c r="U47" s="18"/>
      <c r="V47" s="18"/>
      <c r="W47" s="18"/>
      <c r="X47" s="18"/>
      <c r="Y47" s="18"/>
      <c r="Z47" s="18"/>
      <c r="AA47" s="19"/>
      <c r="AB47" s="19"/>
      <c r="AC47" s="19"/>
      <c r="AD47" s="19"/>
      <c r="AE47" s="19"/>
      <c r="AF47" s="19"/>
      <c r="AG47" s="19"/>
      <c r="AH47" s="19"/>
      <c r="AI47" s="19"/>
      <c r="AJ47" s="19"/>
      <c r="AK47" s="19"/>
      <c r="AL47" s="18"/>
      <c r="AM47" s="18"/>
      <c r="AN47" s="18"/>
      <c r="AO47" s="23"/>
      <c r="AP47" s="18"/>
      <c r="AQ47" s="23"/>
      <c r="AR47" s="23"/>
      <c r="AS47" s="18"/>
      <c r="AT47" s="23"/>
      <c r="AU47" s="23"/>
      <c r="AV47" s="18"/>
    </row>
    <row r="48" spans="2:48" s="14" customFormat="1" ht="9.75" customHeight="1" x14ac:dyDescent="0.15">
      <c r="B48" s="69" t="s">
        <v>66</v>
      </c>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row>
    <row r="49" spans="2:48" s="14" customFormat="1" ht="8.25" x14ac:dyDescent="0.15">
      <c r="B49" s="69" t="s">
        <v>67</v>
      </c>
      <c r="C49" s="18"/>
      <c r="D49" s="26"/>
      <c r="E49" s="18"/>
      <c r="F49" s="18"/>
      <c r="G49" s="18"/>
      <c r="H49" s="27" t="s">
        <v>34</v>
      </c>
      <c r="I49" s="27"/>
      <c r="J49" s="26"/>
      <c r="K49" s="26"/>
      <c r="L49" s="26"/>
      <c r="M49" s="20"/>
      <c r="N49" s="23"/>
      <c r="O49" s="21"/>
      <c r="P49" s="21"/>
      <c r="Q49" s="21"/>
      <c r="R49" s="21"/>
      <c r="S49" s="21"/>
      <c r="T49" s="21"/>
      <c r="U49" s="18"/>
      <c r="V49" s="18"/>
      <c r="W49" s="18"/>
      <c r="X49" s="18"/>
      <c r="Y49" s="18"/>
      <c r="Z49" s="18"/>
      <c r="AA49" s="19"/>
      <c r="AB49" s="19"/>
      <c r="AC49" s="19"/>
      <c r="AD49" s="19"/>
      <c r="AE49" s="19"/>
      <c r="AF49" s="19"/>
      <c r="AG49" s="19"/>
      <c r="AH49" s="19"/>
      <c r="AI49" s="19"/>
      <c r="AJ49" s="19"/>
      <c r="AK49" s="19"/>
      <c r="AL49" s="18"/>
      <c r="AM49" s="18"/>
      <c r="AN49" s="18"/>
      <c r="AO49" s="23"/>
      <c r="AP49" s="18"/>
      <c r="AQ49" s="23"/>
      <c r="AR49" s="23"/>
      <c r="AS49" s="18"/>
      <c r="AT49" s="23"/>
      <c r="AU49" s="23"/>
      <c r="AV49" s="18"/>
    </row>
    <row r="50" spans="2:48" s="14" customFormat="1" ht="8.25" x14ac:dyDescent="0.15">
      <c r="B50" s="69" t="s">
        <v>154</v>
      </c>
      <c r="C50" s="18"/>
      <c r="D50" s="26"/>
      <c r="E50" s="18"/>
      <c r="F50" s="18"/>
      <c r="G50" s="18"/>
      <c r="H50" s="27" t="s">
        <v>34</v>
      </c>
      <c r="I50" s="27"/>
      <c r="J50" s="26"/>
      <c r="K50" s="26"/>
      <c r="L50" s="26"/>
      <c r="M50" s="20"/>
      <c r="N50" s="23"/>
      <c r="O50" s="21"/>
      <c r="P50" s="21"/>
      <c r="Q50" s="21"/>
      <c r="R50" s="21"/>
      <c r="S50" s="21"/>
      <c r="T50" s="21"/>
      <c r="U50" s="18"/>
      <c r="V50" s="18"/>
      <c r="W50" s="18"/>
      <c r="X50" s="18"/>
      <c r="Y50" s="18"/>
      <c r="Z50" s="18"/>
      <c r="AA50" s="19"/>
      <c r="AB50" s="19"/>
      <c r="AC50" s="19"/>
      <c r="AD50" s="19"/>
      <c r="AE50" s="19"/>
      <c r="AF50" s="19"/>
      <c r="AG50" s="19"/>
      <c r="AH50" s="19"/>
      <c r="AI50" s="19"/>
      <c r="AJ50" s="19"/>
      <c r="AK50" s="19"/>
      <c r="AL50" s="18"/>
      <c r="AM50" s="18"/>
      <c r="AN50" s="18"/>
      <c r="AO50" s="23"/>
      <c r="AP50" s="18"/>
      <c r="AQ50" s="23"/>
      <c r="AR50" s="23"/>
      <c r="AS50" s="18"/>
      <c r="AT50" s="23"/>
      <c r="AU50" s="23"/>
      <c r="AV50" s="18"/>
    </row>
    <row r="51" spans="2:48" s="14" customFormat="1" ht="9.75" customHeight="1" x14ac:dyDescent="0.15">
      <c r="B51" s="84" t="s">
        <v>153</v>
      </c>
      <c r="C51" s="84"/>
      <c r="D51" s="84"/>
      <c r="E51" s="84"/>
      <c r="F51" s="84"/>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row>
    <row r="52" spans="2:48" s="2" customFormat="1" ht="8.25" customHeight="1" x14ac:dyDescent="0.25">
      <c r="B52" s="69" t="s">
        <v>150</v>
      </c>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row>
    <row r="53" spans="2:48" s="2" customFormat="1" ht="8.25" customHeight="1" x14ac:dyDescent="0.25">
      <c r="B53" s="69" t="s">
        <v>143</v>
      </c>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row>
    <row r="54" spans="2:48" s="2" customFormat="1" ht="8.25" customHeight="1" x14ac:dyDescent="0.25">
      <c r="B54" s="69" t="s">
        <v>144</v>
      </c>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row>
    <row r="55" spans="2:48" s="2" customFormat="1" ht="9" customHeight="1" x14ac:dyDescent="0.25">
      <c r="B55" s="69" t="s">
        <v>155</v>
      </c>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row>
    <row r="56" spans="2:48" ht="15.75" x14ac:dyDescent="0.25">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row>
    <row r="57" spans="2:48" ht="15.75" x14ac:dyDescent="0.25">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row>
    <row r="58" spans="2:48" ht="15.75" x14ac:dyDescent="0.25">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row>
    <row r="59" spans="2:48" ht="15.75" x14ac:dyDescent="0.25">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row>
    <row r="60" spans="2:48" ht="15.75" x14ac:dyDescent="0.25">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row>
    <row r="61" spans="2:48" ht="15.75" x14ac:dyDescent="0.25">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row>
    <row r="62" spans="2:48" ht="15.75" x14ac:dyDescent="0.25">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row>
    <row r="63" spans="2:48" ht="15.75" x14ac:dyDescent="0.25">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row>
    <row r="64" spans="2:48" ht="15.75" x14ac:dyDescent="0.25">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row>
    <row r="65" spans="2:48" ht="15.75" x14ac:dyDescent="0.25">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row>
    <row r="66" spans="2:48" ht="15.75" x14ac:dyDescent="0.25">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row>
    <row r="67" spans="2:48" ht="15.75" x14ac:dyDescent="0.25">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row>
    <row r="68" spans="2:48" ht="15.75" x14ac:dyDescent="0.25">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row>
    <row r="69" spans="2:48" ht="15.75" x14ac:dyDescent="0.25">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row>
    <row r="70" spans="2:48" ht="15.75" x14ac:dyDescent="0.25">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row>
    <row r="71" spans="2:48" ht="15.75" x14ac:dyDescent="0.25">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row>
    <row r="72" spans="2:48" ht="15.75" x14ac:dyDescent="0.25">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row>
    <row r="73" spans="2:48" ht="15.75" x14ac:dyDescent="0.25">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row>
    <row r="74" spans="2:48" ht="15.75" x14ac:dyDescent="0.25">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row>
    <row r="75" spans="2:48" ht="15.75" x14ac:dyDescent="0.25">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row>
    <row r="76" spans="2:48" ht="15.75" x14ac:dyDescent="0.25">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row>
    <row r="77" spans="2:48" ht="15.75" x14ac:dyDescent="0.25">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row>
    <row r="78" spans="2:48" ht="15.75" x14ac:dyDescent="0.25">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row>
    <row r="79" spans="2:48" ht="15.75" x14ac:dyDescent="0.25">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row>
    <row r="80" spans="2:48" ht="15.75" x14ac:dyDescent="0.25">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row>
    <row r="81" spans="2:48" ht="15.75" x14ac:dyDescent="0.25">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row>
    <row r="82" spans="2:48" ht="15.75" x14ac:dyDescent="0.25">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row>
    <row r="83" spans="2:48" ht="15.75" x14ac:dyDescent="0.25">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row>
    <row r="84" spans="2:48" ht="15.75" x14ac:dyDescent="0.25">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row>
    <row r="85" spans="2:48" ht="15.75" x14ac:dyDescent="0.25">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row>
    <row r="86" spans="2:48" ht="15.75" x14ac:dyDescent="0.25">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row>
    <row r="87" spans="2:48" ht="15.75" x14ac:dyDescent="0.25">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row>
    <row r="88" spans="2:48" ht="15.75" x14ac:dyDescent="0.25">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row>
    <row r="89" spans="2:48" ht="15.75" x14ac:dyDescent="0.25">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row>
    <row r="90" spans="2:48" ht="15.75" x14ac:dyDescent="0.25">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row>
    <row r="91" spans="2:48" ht="15.75" x14ac:dyDescent="0.25">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row>
    <row r="92" spans="2:48" ht="15.75" x14ac:dyDescent="0.25">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row>
    <row r="93" spans="2:48" ht="15.75" x14ac:dyDescent="0.25">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row>
    <row r="94" spans="2:48" ht="15.75" x14ac:dyDescent="0.25">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row>
    <row r="95" spans="2:48" ht="15.75" x14ac:dyDescent="0.25">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row>
    <row r="96" spans="2:48" ht="15.75" x14ac:dyDescent="0.25">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row>
    <row r="97" spans="2:48" ht="15.75" x14ac:dyDescent="0.25">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row>
    <row r="98" spans="2:48" ht="15.75" x14ac:dyDescent="0.25">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row>
    <row r="99" spans="2:48" ht="15.75" x14ac:dyDescent="0.25">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row>
    <row r="100" spans="2:48" ht="15.75" x14ac:dyDescent="0.25">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row>
    <row r="101" spans="2:48" ht="15.75" x14ac:dyDescent="0.25">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row>
    <row r="102" spans="2:48" ht="15.75" x14ac:dyDescent="0.25">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row>
    <row r="103" spans="2:48" ht="15.75" x14ac:dyDescent="0.25">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row>
    <row r="104" spans="2:48" ht="15.75" x14ac:dyDescent="0.25">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row>
    <row r="105" spans="2:48" ht="15.75" x14ac:dyDescent="0.25">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row>
    <row r="106" spans="2:48" ht="15.75" x14ac:dyDescent="0.25">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row>
    <row r="107" spans="2:48" ht="15.75" x14ac:dyDescent="0.25">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row>
    <row r="108" spans="2:48" ht="15.75" x14ac:dyDescent="0.25">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row>
    <row r="109" spans="2:48" ht="15.75" x14ac:dyDescent="0.25">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row>
    <row r="110" spans="2:48" ht="15.75" x14ac:dyDescent="0.25">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row>
    <row r="111" spans="2:48" ht="15.75" x14ac:dyDescent="0.25">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row>
    <row r="112" spans="2:48" ht="15.75" x14ac:dyDescent="0.25">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row>
    <row r="113" spans="2:48" ht="15.75" x14ac:dyDescent="0.25">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row>
    <row r="114" spans="2:48" ht="15.75" x14ac:dyDescent="0.25">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row>
    <row r="115" spans="2:48" ht="15.75" x14ac:dyDescent="0.25">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row>
    <row r="116" spans="2:48" ht="15.75" x14ac:dyDescent="0.25">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row>
    <row r="117" spans="2:48" ht="15.75" x14ac:dyDescent="0.25">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row>
    <row r="118" spans="2:48" ht="15.75" x14ac:dyDescent="0.25">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row>
    <row r="119" spans="2:48" ht="15.75" x14ac:dyDescent="0.25">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row>
    <row r="120" spans="2:48" ht="15.75" x14ac:dyDescent="0.25">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row>
    <row r="121" spans="2:48" ht="15.75" x14ac:dyDescent="0.25">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row>
    <row r="122" spans="2:48" ht="15.75" x14ac:dyDescent="0.25">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row>
    <row r="123" spans="2:48" ht="15.75" x14ac:dyDescent="0.25">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row>
    <row r="124" spans="2:48" ht="15.75" x14ac:dyDescent="0.25">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row>
    <row r="125" spans="2:48" ht="15.75" x14ac:dyDescent="0.25">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row>
    <row r="126" spans="2:48" ht="15.75" x14ac:dyDescent="0.25">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row>
    <row r="127" spans="2:48" ht="15.75" x14ac:dyDescent="0.25">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row>
    <row r="128" spans="2:48" ht="15.75" x14ac:dyDescent="0.25">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row>
    <row r="129" spans="2:48" ht="15.75" x14ac:dyDescent="0.25">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row>
    <row r="130" spans="2:48" ht="15.75" x14ac:dyDescent="0.25">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row>
    <row r="131" spans="2:48" ht="15.75" x14ac:dyDescent="0.25">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row>
    <row r="132" spans="2:48" ht="15.75" x14ac:dyDescent="0.25">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row>
    <row r="133" spans="2:48" ht="15.75" x14ac:dyDescent="0.25">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row>
    <row r="134" spans="2:48" ht="15.75" x14ac:dyDescent="0.25">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row>
    <row r="135" spans="2:48" ht="15.75" x14ac:dyDescent="0.25">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row>
    <row r="136" spans="2:48" ht="15.75" x14ac:dyDescent="0.25">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row>
    <row r="137" spans="2:48" ht="15.75" x14ac:dyDescent="0.25">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row>
    <row r="138" spans="2:48" ht="15.75" x14ac:dyDescent="0.25">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row>
    <row r="139" spans="2:48" ht="15.75" x14ac:dyDescent="0.25">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row>
    <row r="140" spans="2:48" ht="15.75" x14ac:dyDescent="0.25">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row>
    <row r="141" spans="2:48" ht="15.75" x14ac:dyDescent="0.25">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row>
    <row r="142" spans="2:48" ht="15.75" x14ac:dyDescent="0.25">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row>
    <row r="143" spans="2:48" ht="15.75" x14ac:dyDescent="0.25">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row>
    <row r="144" spans="2:48" ht="15.75" x14ac:dyDescent="0.25">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row>
    <row r="145" spans="2:48" ht="15.75" x14ac:dyDescent="0.25">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row>
    <row r="146" spans="2:48" ht="15.75" x14ac:dyDescent="0.25">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row>
    <row r="147" spans="2:48" ht="15.75" x14ac:dyDescent="0.25">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row>
    <row r="148" spans="2:48" ht="15.75" x14ac:dyDescent="0.25">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row>
    <row r="149" spans="2:48" ht="15.75" x14ac:dyDescent="0.25">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row>
    <row r="150" spans="2:48" ht="15.75" x14ac:dyDescent="0.25">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row>
    <row r="151" spans="2:48" ht="15.75" x14ac:dyDescent="0.25">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row>
    <row r="152" spans="2:48" ht="15.75" x14ac:dyDescent="0.25">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row>
    <row r="153" spans="2:48" ht="15.75" x14ac:dyDescent="0.25">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row>
    <row r="154" spans="2:48" ht="15.75" x14ac:dyDescent="0.25">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row>
    <row r="155" spans="2:48" ht="15.75" x14ac:dyDescent="0.25">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row>
    <row r="156" spans="2:48" ht="15.75" x14ac:dyDescent="0.25">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row>
    <row r="157" spans="2:48" ht="15.75" x14ac:dyDescent="0.25">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row>
    <row r="158" spans="2:48" ht="15.75" x14ac:dyDescent="0.25">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row>
    <row r="159" spans="2:48" ht="15.75" x14ac:dyDescent="0.25">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row>
    <row r="160" spans="2:48" ht="15.75" x14ac:dyDescent="0.25">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row>
    <row r="161" spans="2:48" ht="15.75" x14ac:dyDescent="0.25">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row>
    <row r="162" spans="2:48" ht="15.75" x14ac:dyDescent="0.25">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row>
    <row r="163" spans="2:48" ht="15.75" x14ac:dyDescent="0.25">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row>
    <row r="164" spans="2:48" ht="15.75" x14ac:dyDescent="0.25">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row>
    <row r="165" spans="2:48" ht="15.75" x14ac:dyDescent="0.25">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row>
    <row r="166" spans="2:48" ht="15.75" x14ac:dyDescent="0.25">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row>
    <row r="167" spans="2:48" ht="15.75" x14ac:dyDescent="0.25">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row>
    <row r="168" spans="2:48" ht="15.75" x14ac:dyDescent="0.25">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row>
    <row r="169" spans="2:48" ht="15.75" x14ac:dyDescent="0.25">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row>
    <row r="170" spans="2:48" ht="15.75" x14ac:dyDescent="0.25">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row>
    <row r="171" spans="2:48" ht="15.75" x14ac:dyDescent="0.25">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row>
    <row r="172" spans="2:48" ht="15.75" x14ac:dyDescent="0.25">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row>
    <row r="173" spans="2:48" ht="15.75" x14ac:dyDescent="0.25">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row>
    <row r="174" spans="2:48" ht="15.75" x14ac:dyDescent="0.25">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row>
    <row r="175" spans="2:48" ht="15.75" x14ac:dyDescent="0.25">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row>
    <row r="176" spans="2:48" ht="15.75" x14ac:dyDescent="0.25">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row>
    <row r="177" spans="2:48" ht="15.75" x14ac:dyDescent="0.25">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row>
    <row r="178" spans="2:48" ht="15.75" x14ac:dyDescent="0.25">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row>
    <row r="179" spans="2:48" ht="15.75" x14ac:dyDescent="0.25">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row>
    <row r="180" spans="2:48" ht="15.75" x14ac:dyDescent="0.25">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row>
    <row r="181" spans="2:48" ht="15.75" x14ac:dyDescent="0.25">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row>
    <row r="182" spans="2:48" ht="15.75" x14ac:dyDescent="0.25">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row>
    <row r="183" spans="2:48" ht="15.75" x14ac:dyDescent="0.25">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row>
    <row r="184" spans="2:48" ht="15.75" x14ac:dyDescent="0.25">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row>
    <row r="185" spans="2:48" ht="15.75" x14ac:dyDescent="0.25">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row>
    <row r="186" spans="2:48" ht="15.75" x14ac:dyDescent="0.25">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row>
    <row r="187" spans="2:48" ht="15.75" x14ac:dyDescent="0.25">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row>
    <row r="188" spans="2:48" ht="15.75" x14ac:dyDescent="0.25">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row>
    <row r="189" spans="2:48" ht="15.75" x14ac:dyDescent="0.25">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row>
    <row r="190" spans="2:48" ht="15.75" x14ac:dyDescent="0.25">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row>
    <row r="191" spans="2:48" ht="15.75" x14ac:dyDescent="0.25">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row>
    <row r="192" spans="2:48" ht="15.75" x14ac:dyDescent="0.25">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row>
    <row r="193" spans="2:48" ht="15.75" x14ac:dyDescent="0.25">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row>
    <row r="194" spans="2:48" ht="15.75" x14ac:dyDescent="0.25">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row>
    <row r="195" spans="2:48" ht="15.75" x14ac:dyDescent="0.25">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row>
    <row r="196" spans="2:48" ht="15.75" x14ac:dyDescent="0.25">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row>
    <row r="197" spans="2:48" ht="15.75" x14ac:dyDescent="0.25">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row>
    <row r="198" spans="2:48" ht="15.75" x14ac:dyDescent="0.25">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row>
    <row r="199" spans="2:48" ht="15.75" x14ac:dyDescent="0.25">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row>
    <row r="200" spans="2:48" ht="15.75" x14ac:dyDescent="0.25">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row>
    <row r="201" spans="2:48" ht="15.75" x14ac:dyDescent="0.25">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row>
    <row r="202" spans="2:48" ht="15.75" x14ac:dyDescent="0.25">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row>
    <row r="203" spans="2:48" ht="15.75" x14ac:dyDescent="0.25">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row>
    <row r="204" spans="2:48" ht="15.75" x14ac:dyDescent="0.25">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row>
    <row r="205" spans="2:48" ht="15.75" x14ac:dyDescent="0.25">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row>
    <row r="206" spans="2:48" ht="15.75" x14ac:dyDescent="0.25">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row>
    <row r="207" spans="2:48" ht="15.75" x14ac:dyDescent="0.25">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row>
    <row r="208" spans="2:48" ht="15.75" x14ac:dyDescent="0.25">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row>
    <row r="209" spans="2:48" ht="15.75" x14ac:dyDescent="0.25">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row>
    <row r="210" spans="2:48" ht="15.75" x14ac:dyDescent="0.25">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row>
    <row r="211" spans="2:48" ht="15.75" x14ac:dyDescent="0.25">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row>
    <row r="212" spans="2:48" ht="15.75" x14ac:dyDescent="0.25">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row>
    <row r="213" spans="2:48" ht="15.75" x14ac:dyDescent="0.25">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row>
    <row r="214" spans="2:48" ht="15.75" x14ac:dyDescent="0.25">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row>
    <row r="215" spans="2:48" ht="15.75" x14ac:dyDescent="0.25">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row>
    <row r="216" spans="2:48" ht="15.75" x14ac:dyDescent="0.25">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row>
    <row r="217" spans="2:48" ht="15.75" x14ac:dyDescent="0.25">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row>
    <row r="218" spans="2:48" ht="15.75" x14ac:dyDescent="0.25">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row>
    <row r="219" spans="2:48" ht="15.75" x14ac:dyDescent="0.25">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row>
    <row r="220" spans="2:48" ht="15.75" x14ac:dyDescent="0.25">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row>
    <row r="221" spans="2:48" ht="15.75" x14ac:dyDescent="0.25">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row>
    <row r="222" spans="2:48" ht="15.75" x14ac:dyDescent="0.25">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row>
    <row r="223" spans="2:48" ht="15.75" x14ac:dyDescent="0.25">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row>
    <row r="224" spans="2:48" ht="15.75" x14ac:dyDescent="0.25">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row>
    <row r="225" spans="2:48" ht="15.75" x14ac:dyDescent="0.25">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row>
    <row r="226" spans="2:48" ht="15.75" x14ac:dyDescent="0.25">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row>
    <row r="227" spans="2:48" ht="15.75" x14ac:dyDescent="0.25">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row>
    <row r="228" spans="2:48" ht="15.75" x14ac:dyDescent="0.25">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row>
    <row r="229" spans="2:48" ht="15.75" x14ac:dyDescent="0.25">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row>
    <row r="230" spans="2:48" ht="15.75" x14ac:dyDescent="0.25">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row>
    <row r="231" spans="2:48" ht="15.75" x14ac:dyDescent="0.25">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row>
    <row r="232" spans="2:48" ht="15.75" x14ac:dyDescent="0.25">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row>
    <row r="233" spans="2:48" ht="15.75" x14ac:dyDescent="0.25">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row>
    <row r="234" spans="2:48" ht="15.75" x14ac:dyDescent="0.25">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row>
    <row r="235" spans="2:48" ht="15.75" x14ac:dyDescent="0.25">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row>
    <row r="236" spans="2:48" ht="15.75" x14ac:dyDescent="0.25">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row>
    <row r="237" spans="2:48" ht="15.75" x14ac:dyDescent="0.25">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row>
    <row r="238" spans="2:48" ht="15.75" x14ac:dyDescent="0.25">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row>
    <row r="239" spans="2:48" ht="15.75" x14ac:dyDescent="0.25">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row>
    <row r="240" spans="2:48" ht="15.75" x14ac:dyDescent="0.25">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row>
    <row r="241" spans="2:48" ht="15.75" x14ac:dyDescent="0.25">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row>
    <row r="242" spans="2:48" ht="15.75" x14ac:dyDescent="0.25">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row>
    <row r="243" spans="2:48" ht="15.75" x14ac:dyDescent="0.25">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row>
    <row r="244" spans="2:48" ht="15.75" x14ac:dyDescent="0.25">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row>
    <row r="245" spans="2:48" ht="15.75" x14ac:dyDescent="0.25">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row>
    <row r="246" spans="2:48" ht="15.75" x14ac:dyDescent="0.25">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row>
    <row r="247" spans="2:48" ht="15.75" x14ac:dyDescent="0.25">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row>
    <row r="248" spans="2:48" ht="15.75" x14ac:dyDescent="0.25">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row>
    <row r="249" spans="2:48" ht="15.75" x14ac:dyDescent="0.25">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row>
    <row r="250" spans="2:48" ht="15.75" x14ac:dyDescent="0.25">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row>
    <row r="251" spans="2:48" ht="15.75" x14ac:dyDescent="0.25">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row>
    <row r="252" spans="2:48" ht="15.75" x14ac:dyDescent="0.25">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row>
    <row r="253" spans="2:48" ht="15.75" x14ac:dyDescent="0.25">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row>
    <row r="254" spans="2:48" ht="15.75" x14ac:dyDescent="0.25">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row>
    <row r="255" spans="2:48" ht="15.75" x14ac:dyDescent="0.25">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row>
    <row r="256" spans="2:48" ht="15.75" x14ac:dyDescent="0.25">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row>
    <row r="257" spans="2:48" ht="15.75" x14ac:dyDescent="0.25">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row>
    <row r="258" spans="2:48" ht="15.75" x14ac:dyDescent="0.25">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row>
    <row r="259" spans="2:48" ht="15.75" x14ac:dyDescent="0.25">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row>
    <row r="260" spans="2:48" ht="15.75" x14ac:dyDescent="0.25">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row>
    <row r="261" spans="2:48" ht="15.75" x14ac:dyDescent="0.25">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row>
    <row r="262" spans="2:48" ht="15.75" x14ac:dyDescent="0.25">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row>
    <row r="263" spans="2:48" ht="15.75" x14ac:dyDescent="0.25">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row>
    <row r="264" spans="2:48" ht="15.75" x14ac:dyDescent="0.25">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row>
    <row r="265" spans="2:48" ht="15.75" x14ac:dyDescent="0.25">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row>
    <row r="266" spans="2:48" ht="15.75" x14ac:dyDescent="0.25">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row>
    <row r="267" spans="2:48" ht="15.75" x14ac:dyDescent="0.25">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row>
    <row r="268" spans="2:48" ht="15.75" x14ac:dyDescent="0.25">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row>
    <row r="269" spans="2:48" ht="15.75" x14ac:dyDescent="0.25">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row>
    <row r="270" spans="2:48" ht="15.75" x14ac:dyDescent="0.25">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row>
    <row r="271" spans="2:48" ht="15.75" x14ac:dyDescent="0.25">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row>
    <row r="272" spans="2:48" ht="15.75" x14ac:dyDescent="0.25">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row>
    <row r="273" spans="2:48" ht="15.75" x14ac:dyDescent="0.25">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row>
    <row r="274" spans="2:48" ht="15.75" x14ac:dyDescent="0.25">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row>
    <row r="275" spans="2:48" ht="15.75" x14ac:dyDescent="0.25">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row>
    <row r="276" spans="2:48" ht="15.75" x14ac:dyDescent="0.25">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row>
    <row r="277" spans="2:48" ht="15.75" x14ac:dyDescent="0.25">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row>
    <row r="278" spans="2:48" ht="15.75" x14ac:dyDescent="0.25">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row>
    <row r="279" spans="2:48" ht="15.75" x14ac:dyDescent="0.25">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row>
    <row r="280" spans="2:48" ht="15.75" x14ac:dyDescent="0.25">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row>
    <row r="281" spans="2:48" ht="15.75" x14ac:dyDescent="0.25">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row>
    <row r="282" spans="2:48" ht="15.75" x14ac:dyDescent="0.25">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row>
    <row r="283" spans="2:48" ht="15.75" x14ac:dyDescent="0.25">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row>
    <row r="284" spans="2:48" ht="15.75" x14ac:dyDescent="0.25">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row>
    <row r="285" spans="2:48" ht="15.75" x14ac:dyDescent="0.25">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row>
    <row r="286" spans="2:48" ht="15.75" x14ac:dyDescent="0.25">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row>
    <row r="287" spans="2:48" ht="15.75" x14ac:dyDescent="0.25">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row>
    <row r="288" spans="2:48" ht="15.75" x14ac:dyDescent="0.25">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row>
    <row r="289" spans="2:48" ht="15.75" x14ac:dyDescent="0.25">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row>
    <row r="290" spans="2:48" ht="15.75" x14ac:dyDescent="0.25">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row>
    <row r="291" spans="2:48" ht="15.75" x14ac:dyDescent="0.25">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row>
    <row r="292" spans="2:48" ht="15.75" x14ac:dyDescent="0.25">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row>
    <row r="293" spans="2:48" ht="15.75" x14ac:dyDescent="0.25">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row>
    <row r="294" spans="2:48" ht="15.75" x14ac:dyDescent="0.25">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row>
    <row r="295" spans="2:48" ht="15.75" x14ac:dyDescent="0.25">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row>
    <row r="296" spans="2:48" ht="15.75" x14ac:dyDescent="0.25">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row>
    <row r="297" spans="2:48" ht="15.75" x14ac:dyDescent="0.25">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row>
    <row r="298" spans="2:48" ht="15.75" x14ac:dyDescent="0.25">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row>
    <row r="299" spans="2:48" ht="15.75" x14ac:dyDescent="0.25">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row>
    <row r="300" spans="2:48" ht="15.75" x14ac:dyDescent="0.25">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row>
    <row r="301" spans="2:48" ht="15.75" x14ac:dyDescent="0.25">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row>
    <row r="302" spans="2:48" ht="15.75" x14ac:dyDescent="0.25">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row>
    <row r="303" spans="2:48" ht="15.75" x14ac:dyDescent="0.25">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c r="AN303" s="8"/>
      <c r="AO303" s="8"/>
      <c r="AP303" s="8"/>
      <c r="AQ303" s="8"/>
      <c r="AR303" s="8"/>
      <c r="AS303" s="8"/>
      <c r="AT303" s="8"/>
      <c r="AU303" s="8"/>
      <c r="AV303" s="8"/>
    </row>
    <row r="304" spans="2:48" ht="15.75" x14ac:dyDescent="0.25">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c r="AN304" s="8"/>
      <c r="AO304" s="8"/>
      <c r="AP304" s="8"/>
      <c r="AQ304" s="8"/>
      <c r="AR304" s="8"/>
      <c r="AS304" s="8"/>
      <c r="AT304" s="8"/>
      <c r="AU304" s="8"/>
      <c r="AV304" s="8"/>
    </row>
    <row r="305" spans="2:48" ht="15.75" x14ac:dyDescent="0.25">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8"/>
      <c r="AK305" s="8"/>
      <c r="AL305" s="8"/>
      <c r="AM305" s="8"/>
      <c r="AN305" s="8"/>
      <c r="AO305" s="8"/>
      <c r="AP305" s="8"/>
      <c r="AQ305" s="8"/>
      <c r="AR305" s="8"/>
      <c r="AS305" s="8"/>
      <c r="AT305" s="8"/>
      <c r="AU305" s="8"/>
      <c r="AV305" s="8"/>
    </row>
    <row r="306" spans="2:48" ht="15.75" x14ac:dyDescent="0.25">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c r="AN306" s="8"/>
      <c r="AO306" s="8"/>
      <c r="AP306" s="8"/>
      <c r="AQ306" s="8"/>
      <c r="AR306" s="8"/>
      <c r="AS306" s="8"/>
      <c r="AT306" s="8"/>
      <c r="AU306" s="8"/>
      <c r="AV306" s="8"/>
    </row>
    <row r="307" spans="2:48" ht="15.75" x14ac:dyDescent="0.25">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8"/>
    </row>
    <row r="308" spans="2:48" ht="15.75" x14ac:dyDescent="0.25">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row>
    <row r="309" spans="2:48" ht="15.75" x14ac:dyDescent="0.25">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c r="AN309" s="8"/>
      <c r="AO309" s="8"/>
      <c r="AP309" s="8"/>
      <c r="AQ309" s="8"/>
      <c r="AR309" s="8"/>
      <c r="AS309" s="8"/>
      <c r="AT309" s="8"/>
      <c r="AU309" s="8"/>
      <c r="AV309" s="8"/>
    </row>
    <row r="310" spans="2:48" ht="15.75" x14ac:dyDescent="0.25">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c r="AU310" s="8"/>
      <c r="AV310" s="8"/>
    </row>
    <row r="311" spans="2:48" ht="15.75" x14ac:dyDescent="0.25">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c r="AN311" s="8"/>
      <c r="AO311" s="8"/>
      <c r="AP311" s="8"/>
      <c r="AQ311" s="8"/>
      <c r="AR311" s="8"/>
      <c r="AS311" s="8"/>
      <c r="AT311" s="8"/>
      <c r="AU311" s="8"/>
      <c r="AV311" s="8"/>
    </row>
    <row r="312" spans="2:48" ht="15.75" x14ac:dyDescent="0.25">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c r="AN312" s="8"/>
      <c r="AO312" s="8"/>
      <c r="AP312" s="8"/>
      <c r="AQ312" s="8"/>
      <c r="AR312" s="8"/>
      <c r="AS312" s="8"/>
      <c r="AT312" s="8"/>
      <c r="AU312" s="8"/>
      <c r="AV312" s="8"/>
    </row>
    <row r="313" spans="2:48" ht="15.75" x14ac:dyDescent="0.25">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c r="AU313" s="8"/>
      <c r="AV313" s="8"/>
    </row>
    <row r="314" spans="2:48" ht="15.75" x14ac:dyDescent="0.25">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c r="AU314" s="8"/>
      <c r="AV314" s="8"/>
    </row>
    <row r="315" spans="2:48" ht="15.75" x14ac:dyDescent="0.25">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row>
    <row r="316" spans="2:48" ht="15.75" x14ac:dyDescent="0.25">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row>
    <row r="317" spans="2:48" ht="15.75" x14ac:dyDescent="0.25">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row>
    <row r="318" spans="2:48" ht="15.75" x14ac:dyDescent="0.25">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row>
    <row r="319" spans="2:48" ht="15.75" x14ac:dyDescent="0.25">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row>
    <row r="320" spans="2:48" ht="15.75" x14ac:dyDescent="0.25">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row>
    <row r="321" spans="2:48" ht="15.75" x14ac:dyDescent="0.25">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c r="AN321" s="8"/>
      <c r="AO321" s="8"/>
      <c r="AP321" s="8"/>
      <c r="AQ321" s="8"/>
      <c r="AR321" s="8"/>
      <c r="AS321" s="8"/>
      <c r="AT321" s="8"/>
      <c r="AU321" s="8"/>
      <c r="AV321" s="8"/>
    </row>
    <row r="322" spans="2:48" ht="15.75" x14ac:dyDescent="0.25">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8"/>
    </row>
    <row r="323" spans="2:48" ht="15.75" x14ac:dyDescent="0.25">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c r="AN323" s="8"/>
      <c r="AO323" s="8"/>
      <c r="AP323" s="8"/>
      <c r="AQ323" s="8"/>
      <c r="AR323" s="8"/>
      <c r="AS323" s="8"/>
      <c r="AT323" s="8"/>
      <c r="AU323" s="8"/>
      <c r="AV323" s="8"/>
    </row>
    <row r="324" spans="2:48" ht="15.75" x14ac:dyDescent="0.25">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c r="AU324" s="8"/>
      <c r="AV324" s="8"/>
    </row>
    <row r="325" spans="2:48" ht="15.75" x14ac:dyDescent="0.25">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c r="AN325" s="8"/>
      <c r="AO325" s="8"/>
      <c r="AP325" s="8"/>
      <c r="AQ325" s="8"/>
      <c r="AR325" s="8"/>
      <c r="AS325" s="8"/>
      <c r="AT325" s="8"/>
      <c r="AU325" s="8"/>
      <c r="AV325" s="8"/>
    </row>
    <row r="326" spans="2:48" ht="15.75" x14ac:dyDescent="0.25">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c r="AN326" s="8"/>
      <c r="AO326" s="8"/>
      <c r="AP326" s="8"/>
      <c r="AQ326" s="8"/>
      <c r="AR326" s="8"/>
      <c r="AS326" s="8"/>
      <c r="AT326" s="8"/>
      <c r="AU326" s="8"/>
      <c r="AV326" s="8"/>
    </row>
    <row r="327" spans="2:48" ht="15.75" x14ac:dyDescent="0.25">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c r="AN327" s="8"/>
      <c r="AO327" s="8"/>
      <c r="AP327" s="8"/>
      <c r="AQ327" s="8"/>
      <c r="AR327" s="8"/>
      <c r="AS327" s="8"/>
      <c r="AT327" s="8"/>
      <c r="AU327" s="8"/>
      <c r="AV327" s="8"/>
    </row>
    <row r="328" spans="2:48" ht="15.75" x14ac:dyDescent="0.25">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c r="AN328" s="8"/>
      <c r="AO328" s="8"/>
      <c r="AP328" s="8"/>
      <c r="AQ328" s="8"/>
      <c r="AR328" s="8"/>
      <c r="AS328" s="8"/>
      <c r="AT328" s="8"/>
      <c r="AU328" s="8"/>
      <c r="AV328" s="8"/>
    </row>
    <row r="329" spans="2:48" ht="15.75" x14ac:dyDescent="0.25">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c r="AN329" s="8"/>
      <c r="AO329" s="8"/>
      <c r="AP329" s="8"/>
      <c r="AQ329" s="8"/>
      <c r="AR329" s="8"/>
      <c r="AS329" s="8"/>
      <c r="AT329" s="8"/>
      <c r="AU329" s="8"/>
      <c r="AV329" s="8"/>
    </row>
    <row r="330" spans="2:48" ht="15.75" x14ac:dyDescent="0.25">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c r="AN330" s="8"/>
      <c r="AO330" s="8"/>
      <c r="AP330" s="8"/>
      <c r="AQ330" s="8"/>
      <c r="AR330" s="8"/>
      <c r="AS330" s="8"/>
      <c r="AT330" s="8"/>
      <c r="AU330" s="8"/>
      <c r="AV330" s="8"/>
    </row>
    <row r="331" spans="2:48" ht="15.75" x14ac:dyDescent="0.25">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c r="AN331" s="8"/>
      <c r="AO331" s="8"/>
      <c r="AP331" s="8"/>
      <c r="AQ331" s="8"/>
      <c r="AR331" s="8"/>
      <c r="AS331" s="8"/>
      <c r="AT331" s="8"/>
      <c r="AU331" s="8"/>
      <c r="AV331" s="8"/>
    </row>
    <row r="332" spans="2:48" ht="15.75" x14ac:dyDescent="0.25">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c r="AN332" s="8"/>
      <c r="AO332" s="8"/>
      <c r="AP332" s="8"/>
      <c r="AQ332" s="8"/>
      <c r="AR332" s="8"/>
      <c r="AS332" s="8"/>
      <c r="AT332" s="8"/>
      <c r="AU332" s="8"/>
      <c r="AV332" s="8"/>
    </row>
    <row r="333" spans="2:48" ht="15.75" x14ac:dyDescent="0.25">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c r="AN333" s="8"/>
      <c r="AO333" s="8"/>
      <c r="AP333" s="8"/>
      <c r="AQ333" s="8"/>
      <c r="AR333" s="8"/>
      <c r="AS333" s="8"/>
      <c r="AT333" s="8"/>
      <c r="AU333" s="8"/>
      <c r="AV333" s="8"/>
    </row>
    <row r="334" spans="2:48" ht="15.75" x14ac:dyDescent="0.25">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c r="AN334" s="8"/>
      <c r="AO334" s="8"/>
      <c r="AP334" s="8"/>
      <c r="AQ334" s="8"/>
      <c r="AR334" s="8"/>
      <c r="AS334" s="8"/>
      <c r="AT334" s="8"/>
      <c r="AU334" s="8"/>
      <c r="AV334" s="8"/>
    </row>
    <row r="335" spans="2:48" ht="15.75" x14ac:dyDescent="0.25">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c r="AN335" s="8"/>
      <c r="AO335" s="8"/>
      <c r="AP335" s="8"/>
      <c r="AQ335" s="8"/>
      <c r="AR335" s="8"/>
      <c r="AS335" s="8"/>
      <c r="AT335" s="8"/>
      <c r="AU335" s="8"/>
      <c r="AV335" s="8"/>
    </row>
    <row r="336" spans="2:48" ht="15.75" x14ac:dyDescent="0.25">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c r="AN336" s="8"/>
      <c r="AO336" s="8"/>
      <c r="AP336" s="8"/>
      <c r="AQ336" s="8"/>
      <c r="AR336" s="8"/>
      <c r="AS336" s="8"/>
      <c r="AT336" s="8"/>
      <c r="AU336" s="8"/>
      <c r="AV336" s="8"/>
    </row>
    <row r="337" spans="2:48" ht="15.75" x14ac:dyDescent="0.25">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row>
    <row r="338" spans="2:48" ht="15.75" x14ac:dyDescent="0.25">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c r="AN338" s="8"/>
      <c r="AO338" s="8"/>
      <c r="AP338" s="8"/>
      <c r="AQ338" s="8"/>
      <c r="AR338" s="8"/>
      <c r="AS338" s="8"/>
      <c r="AT338" s="8"/>
      <c r="AU338" s="8"/>
      <c r="AV338" s="8"/>
    </row>
    <row r="339" spans="2:48" ht="15.75" x14ac:dyDescent="0.25">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c r="AU339" s="8"/>
      <c r="AV339" s="8"/>
    </row>
    <row r="340" spans="2:48" ht="15.75" x14ac:dyDescent="0.25">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row>
    <row r="341" spans="2:48" ht="15.75" x14ac:dyDescent="0.25">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c r="AN341" s="8"/>
      <c r="AO341" s="8"/>
      <c r="AP341" s="8"/>
      <c r="AQ341" s="8"/>
      <c r="AR341" s="8"/>
      <c r="AS341" s="8"/>
      <c r="AT341" s="8"/>
      <c r="AU341" s="8"/>
      <c r="AV341" s="8"/>
    </row>
    <row r="342" spans="2:48" ht="15.75" x14ac:dyDescent="0.25">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c r="AU342" s="8"/>
      <c r="AV342" s="8"/>
    </row>
    <row r="343" spans="2:48" ht="15.75" x14ac:dyDescent="0.25">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row>
    <row r="344" spans="2:48" ht="15.75" x14ac:dyDescent="0.25">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row>
    <row r="345" spans="2:48" ht="15.75" x14ac:dyDescent="0.25">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row>
    <row r="346" spans="2:48" ht="15.75" x14ac:dyDescent="0.25">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c r="AU346" s="8"/>
      <c r="AV346" s="8"/>
    </row>
    <row r="347" spans="2:48" ht="15.75" x14ac:dyDescent="0.25">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row>
    <row r="348" spans="2:48" ht="15.75" x14ac:dyDescent="0.25">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c r="AN348" s="8"/>
      <c r="AO348" s="8"/>
      <c r="AP348" s="8"/>
      <c r="AQ348" s="8"/>
      <c r="AR348" s="8"/>
      <c r="AS348" s="8"/>
      <c r="AT348" s="8"/>
      <c r="AU348" s="8"/>
      <c r="AV348" s="8"/>
    </row>
    <row r="349" spans="2:48" ht="15.75" x14ac:dyDescent="0.25">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c r="AN349" s="8"/>
      <c r="AO349" s="8"/>
      <c r="AP349" s="8"/>
      <c r="AQ349" s="8"/>
      <c r="AR349" s="8"/>
      <c r="AS349" s="8"/>
      <c r="AT349" s="8"/>
      <c r="AU349" s="8"/>
      <c r="AV349" s="8"/>
    </row>
    <row r="350" spans="2:48" ht="15.75" x14ac:dyDescent="0.25">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c r="AN350" s="8"/>
      <c r="AO350" s="8"/>
      <c r="AP350" s="8"/>
      <c r="AQ350" s="8"/>
      <c r="AR350" s="8"/>
      <c r="AS350" s="8"/>
      <c r="AT350" s="8"/>
      <c r="AU350" s="8"/>
      <c r="AV350" s="8"/>
    </row>
    <row r="351" spans="2:48" ht="15.75" x14ac:dyDescent="0.25">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c r="AU351" s="8"/>
      <c r="AV351" s="8"/>
    </row>
    <row r="352" spans="2:48" ht="15.75" x14ac:dyDescent="0.25">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c r="AU352" s="8"/>
      <c r="AV352" s="8"/>
    </row>
    <row r="353" spans="2:48" ht="15.75" x14ac:dyDescent="0.25">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c r="AP353" s="8"/>
      <c r="AQ353" s="8"/>
      <c r="AR353" s="8"/>
      <c r="AS353" s="8"/>
      <c r="AT353" s="8"/>
      <c r="AU353" s="8"/>
      <c r="AV353" s="8"/>
    </row>
    <row r="354" spans="2:48" ht="15.75" x14ac:dyDescent="0.25">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c r="AU354" s="8"/>
      <c r="AV354" s="8"/>
    </row>
    <row r="355" spans="2:48" ht="15.75" x14ac:dyDescent="0.25">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c r="AN355" s="8"/>
      <c r="AO355" s="8"/>
      <c r="AP355" s="8"/>
      <c r="AQ355" s="8"/>
      <c r="AR355" s="8"/>
      <c r="AS355" s="8"/>
      <c r="AT355" s="8"/>
      <c r="AU355" s="8"/>
      <c r="AV355" s="8"/>
    </row>
    <row r="356" spans="2:48" ht="15.75" x14ac:dyDescent="0.25">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c r="AN356" s="8"/>
      <c r="AO356" s="8"/>
      <c r="AP356" s="8"/>
      <c r="AQ356" s="8"/>
      <c r="AR356" s="8"/>
      <c r="AS356" s="8"/>
      <c r="AT356" s="8"/>
      <c r="AU356" s="8"/>
      <c r="AV356" s="8"/>
    </row>
    <row r="357" spans="2:48" ht="15.75" x14ac:dyDescent="0.25">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c r="AN357" s="8"/>
      <c r="AO357" s="8"/>
      <c r="AP357" s="8"/>
      <c r="AQ357" s="8"/>
      <c r="AR357" s="8"/>
      <c r="AS357" s="8"/>
      <c r="AT357" s="8"/>
      <c r="AU357" s="8"/>
      <c r="AV357" s="8"/>
    </row>
    <row r="358" spans="2:48" ht="15.75" x14ac:dyDescent="0.25">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c r="AN358" s="8"/>
      <c r="AO358" s="8"/>
      <c r="AP358" s="8"/>
      <c r="AQ358" s="8"/>
      <c r="AR358" s="8"/>
      <c r="AS358" s="8"/>
      <c r="AT358" s="8"/>
      <c r="AU358" s="8"/>
      <c r="AV358" s="8"/>
    </row>
    <row r="359" spans="2:48" ht="15.75" x14ac:dyDescent="0.25">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c r="AN359" s="8"/>
      <c r="AO359" s="8"/>
      <c r="AP359" s="8"/>
      <c r="AQ359" s="8"/>
      <c r="AR359" s="8"/>
      <c r="AS359" s="8"/>
      <c r="AT359" s="8"/>
      <c r="AU359" s="8"/>
      <c r="AV359" s="8"/>
    </row>
    <row r="360" spans="2:48" ht="15.75" x14ac:dyDescent="0.25">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c r="AN360" s="8"/>
      <c r="AO360" s="8"/>
      <c r="AP360" s="8"/>
      <c r="AQ360" s="8"/>
      <c r="AR360" s="8"/>
      <c r="AS360" s="8"/>
      <c r="AT360" s="8"/>
      <c r="AU360" s="8"/>
      <c r="AV360" s="8"/>
    </row>
    <row r="361" spans="2:48" ht="15.75" x14ac:dyDescent="0.25">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c r="AN361" s="8"/>
      <c r="AO361" s="8"/>
      <c r="AP361" s="8"/>
      <c r="AQ361" s="8"/>
      <c r="AR361" s="8"/>
      <c r="AS361" s="8"/>
      <c r="AT361" s="8"/>
      <c r="AU361" s="8"/>
      <c r="AV361" s="8"/>
    </row>
    <row r="362" spans="2:48" ht="15.75" x14ac:dyDescent="0.25">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c r="AN362" s="8"/>
      <c r="AO362" s="8"/>
      <c r="AP362" s="8"/>
      <c r="AQ362" s="8"/>
      <c r="AR362" s="8"/>
      <c r="AS362" s="8"/>
      <c r="AT362" s="8"/>
      <c r="AU362" s="8"/>
      <c r="AV362" s="8"/>
    </row>
    <row r="363" spans="2:48" ht="15.75" x14ac:dyDescent="0.25">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c r="AN363" s="8"/>
      <c r="AO363" s="8"/>
      <c r="AP363" s="8"/>
      <c r="AQ363" s="8"/>
      <c r="AR363" s="8"/>
      <c r="AS363" s="8"/>
      <c r="AT363" s="8"/>
      <c r="AU363" s="8"/>
      <c r="AV363" s="8"/>
    </row>
    <row r="364" spans="2:48" ht="15.75" x14ac:dyDescent="0.25">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c r="AN364" s="8"/>
      <c r="AO364" s="8"/>
      <c r="AP364" s="8"/>
      <c r="AQ364" s="8"/>
      <c r="AR364" s="8"/>
      <c r="AS364" s="8"/>
      <c r="AT364" s="8"/>
      <c r="AU364" s="8"/>
      <c r="AV364" s="8"/>
    </row>
    <row r="365" spans="2:48" ht="15.75" x14ac:dyDescent="0.25">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c r="AO365" s="8"/>
      <c r="AP365" s="8"/>
      <c r="AQ365" s="8"/>
      <c r="AR365" s="8"/>
      <c r="AS365" s="8"/>
      <c r="AT365" s="8"/>
      <c r="AU365" s="8"/>
      <c r="AV365" s="8"/>
    </row>
    <row r="366" spans="2:48" ht="15.75" x14ac:dyDescent="0.25">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c r="AU366" s="8"/>
      <c r="AV366" s="8"/>
    </row>
    <row r="367" spans="2:48" ht="15.75" x14ac:dyDescent="0.25">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c r="AN367" s="8"/>
      <c r="AO367" s="8"/>
      <c r="AP367" s="8"/>
      <c r="AQ367" s="8"/>
      <c r="AR367" s="8"/>
      <c r="AS367" s="8"/>
      <c r="AT367" s="8"/>
      <c r="AU367" s="8"/>
      <c r="AV367" s="8"/>
    </row>
    <row r="368" spans="2:48" ht="15.75" x14ac:dyDescent="0.25">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c r="AN368" s="8"/>
      <c r="AO368" s="8"/>
      <c r="AP368" s="8"/>
      <c r="AQ368" s="8"/>
      <c r="AR368" s="8"/>
      <c r="AS368" s="8"/>
      <c r="AT368" s="8"/>
      <c r="AU368" s="8"/>
      <c r="AV368" s="8"/>
    </row>
    <row r="369" spans="2:48" ht="15.75" x14ac:dyDescent="0.25">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c r="AU369" s="8"/>
      <c r="AV369" s="8"/>
    </row>
    <row r="370" spans="2:48" ht="15.75" x14ac:dyDescent="0.25">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c r="AN370" s="8"/>
      <c r="AO370" s="8"/>
      <c r="AP370" s="8"/>
      <c r="AQ370" s="8"/>
      <c r="AR370" s="8"/>
      <c r="AS370" s="8"/>
      <c r="AT370" s="8"/>
      <c r="AU370" s="8"/>
      <c r="AV370" s="8"/>
    </row>
    <row r="371" spans="2:48" ht="15.75" x14ac:dyDescent="0.25">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row>
    <row r="372" spans="2:48" ht="15.75" x14ac:dyDescent="0.25">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c r="AU372" s="8"/>
      <c r="AV372" s="8"/>
    </row>
    <row r="373" spans="2:48" ht="15.75" x14ac:dyDescent="0.25">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row>
    <row r="374" spans="2:48" ht="15.75" x14ac:dyDescent="0.25">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c r="AN374" s="8"/>
      <c r="AO374" s="8"/>
      <c r="AP374" s="8"/>
      <c r="AQ374" s="8"/>
      <c r="AR374" s="8"/>
      <c r="AS374" s="8"/>
      <c r="AT374" s="8"/>
      <c r="AU374" s="8"/>
      <c r="AV374" s="8"/>
    </row>
    <row r="375" spans="2:48" ht="15.75" x14ac:dyDescent="0.25">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c r="AN375" s="8"/>
      <c r="AO375" s="8"/>
      <c r="AP375" s="8"/>
      <c r="AQ375" s="8"/>
      <c r="AR375" s="8"/>
      <c r="AS375" s="8"/>
      <c r="AT375" s="8"/>
      <c r="AU375" s="8"/>
      <c r="AV375" s="8"/>
    </row>
    <row r="376" spans="2:48" ht="15.75" x14ac:dyDescent="0.25">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c r="AN376" s="8"/>
      <c r="AO376" s="8"/>
      <c r="AP376" s="8"/>
      <c r="AQ376" s="8"/>
      <c r="AR376" s="8"/>
      <c r="AS376" s="8"/>
      <c r="AT376" s="8"/>
      <c r="AU376" s="8"/>
      <c r="AV376" s="8"/>
    </row>
    <row r="377" spans="2:48" ht="15.75" x14ac:dyDescent="0.25">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c r="AP377" s="8"/>
      <c r="AQ377" s="8"/>
      <c r="AR377" s="8"/>
      <c r="AS377" s="8"/>
      <c r="AT377" s="8"/>
      <c r="AU377" s="8"/>
      <c r="AV377" s="8"/>
    </row>
    <row r="378" spans="2:48" ht="15.75" x14ac:dyDescent="0.25">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c r="AN378" s="8"/>
      <c r="AO378" s="8"/>
      <c r="AP378" s="8"/>
      <c r="AQ378" s="8"/>
      <c r="AR378" s="8"/>
      <c r="AS378" s="8"/>
      <c r="AT378" s="8"/>
      <c r="AU378" s="8"/>
      <c r="AV378" s="8"/>
    </row>
    <row r="379" spans="2:48" ht="15.75" x14ac:dyDescent="0.25">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c r="AN379" s="8"/>
      <c r="AO379" s="8"/>
      <c r="AP379" s="8"/>
      <c r="AQ379" s="8"/>
      <c r="AR379" s="8"/>
      <c r="AS379" s="8"/>
      <c r="AT379" s="8"/>
      <c r="AU379" s="8"/>
      <c r="AV379" s="8"/>
    </row>
    <row r="380" spans="2:48" ht="15.75" x14ac:dyDescent="0.25">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c r="AN380" s="8"/>
      <c r="AO380" s="8"/>
      <c r="AP380" s="8"/>
      <c r="AQ380" s="8"/>
      <c r="AR380" s="8"/>
      <c r="AS380" s="8"/>
      <c r="AT380" s="8"/>
      <c r="AU380" s="8"/>
      <c r="AV380" s="8"/>
    </row>
    <row r="381" spans="2:48" ht="15.75" x14ac:dyDescent="0.25">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c r="AN381" s="8"/>
      <c r="AO381" s="8"/>
      <c r="AP381" s="8"/>
      <c r="AQ381" s="8"/>
      <c r="AR381" s="8"/>
      <c r="AS381" s="8"/>
      <c r="AT381" s="8"/>
      <c r="AU381" s="8"/>
      <c r="AV381" s="8"/>
    </row>
    <row r="382" spans="2:48" ht="15.75" x14ac:dyDescent="0.25">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c r="AN382" s="8"/>
      <c r="AO382" s="8"/>
      <c r="AP382" s="8"/>
      <c r="AQ382" s="8"/>
      <c r="AR382" s="8"/>
      <c r="AS382" s="8"/>
      <c r="AT382" s="8"/>
      <c r="AU382" s="8"/>
      <c r="AV382" s="8"/>
    </row>
    <row r="383" spans="2:48" ht="15.75" x14ac:dyDescent="0.25">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c r="AN383" s="8"/>
      <c r="AO383" s="8"/>
      <c r="AP383" s="8"/>
      <c r="AQ383" s="8"/>
      <c r="AR383" s="8"/>
      <c r="AS383" s="8"/>
      <c r="AT383" s="8"/>
      <c r="AU383" s="8"/>
      <c r="AV383" s="8"/>
    </row>
    <row r="384" spans="2:48" ht="15.75" x14ac:dyDescent="0.25">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c r="AN384" s="8"/>
      <c r="AO384" s="8"/>
      <c r="AP384" s="8"/>
      <c r="AQ384" s="8"/>
      <c r="AR384" s="8"/>
      <c r="AS384" s="8"/>
      <c r="AT384" s="8"/>
      <c r="AU384" s="8"/>
      <c r="AV384" s="8"/>
    </row>
    <row r="385" spans="2:48" ht="15.75" x14ac:dyDescent="0.25">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c r="AN385" s="8"/>
      <c r="AO385" s="8"/>
      <c r="AP385" s="8"/>
      <c r="AQ385" s="8"/>
      <c r="AR385" s="8"/>
      <c r="AS385" s="8"/>
      <c r="AT385" s="8"/>
      <c r="AU385" s="8"/>
      <c r="AV385" s="8"/>
    </row>
    <row r="386" spans="2:48" ht="15.75" x14ac:dyDescent="0.25">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c r="AU386" s="8"/>
      <c r="AV386" s="8"/>
    </row>
    <row r="387" spans="2:48" ht="15.75" x14ac:dyDescent="0.25">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c r="AP387" s="8"/>
      <c r="AQ387" s="8"/>
      <c r="AR387" s="8"/>
      <c r="AS387" s="8"/>
      <c r="AT387" s="8"/>
      <c r="AU387" s="8"/>
      <c r="AV387" s="8"/>
    </row>
    <row r="388" spans="2:48" ht="15.75" x14ac:dyDescent="0.25">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c r="AP388" s="8"/>
      <c r="AQ388" s="8"/>
      <c r="AR388" s="8"/>
      <c r="AS388" s="8"/>
      <c r="AT388" s="8"/>
      <c r="AU388" s="8"/>
      <c r="AV388" s="8"/>
    </row>
    <row r="389" spans="2:48" ht="15.75" x14ac:dyDescent="0.25">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row>
    <row r="390" spans="2:48" ht="15.75" x14ac:dyDescent="0.25">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c r="AN390" s="8"/>
      <c r="AO390" s="8"/>
      <c r="AP390" s="8"/>
      <c r="AQ390" s="8"/>
      <c r="AR390" s="8"/>
      <c r="AS390" s="8"/>
      <c r="AT390" s="8"/>
      <c r="AU390" s="8"/>
      <c r="AV390" s="8"/>
    </row>
    <row r="391" spans="2:48" ht="15.75" x14ac:dyDescent="0.25">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c r="AN391" s="8"/>
      <c r="AO391" s="8"/>
      <c r="AP391" s="8"/>
      <c r="AQ391" s="8"/>
      <c r="AR391" s="8"/>
      <c r="AS391" s="8"/>
      <c r="AT391" s="8"/>
      <c r="AU391" s="8"/>
      <c r="AV391" s="8"/>
    </row>
    <row r="392" spans="2:48" ht="15.75" x14ac:dyDescent="0.25">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c r="AP392" s="8"/>
      <c r="AQ392" s="8"/>
      <c r="AR392" s="8"/>
      <c r="AS392" s="8"/>
      <c r="AT392" s="8"/>
      <c r="AU392" s="8"/>
      <c r="AV392" s="8"/>
    </row>
    <row r="393" spans="2:48" ht="15.75" x14ac:dyDescent="0.25">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c r="AN393" s="8"/>
      <c r="AO393" s="8"/>
      <c r="AP393" s="8"/>
      <c r="AQ393" s="8"/>
      <c r="AR393" s="8"/>
      <c r="AS393" s="8"/>
      <c r="AT393" s="8"/>
      <c r="AU393" s="8"/>
      <c r="AV393" s="8"/>
    </row>
    <row r="394" spans="2:48" ht="15.75" x14ac:dyDescent="0.25">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row>
    <row r="395" spans="2:48" ht="15.75" x14ac:dyDescent="0.25">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c r="AP395" s="8"/>
      <c r="AQ395" s="8"/>
      <c r="AR395" s="8"/>
      <c r="AS395" s="8"/>
      <c r="AT395" s="8"/>
      <c r="AU395" s="8"/>
      <c r="AV395" s="8"/>
    </row>
    <row r="396" spans="2:48" ht="15.75" x14ac:dyDescent="0.25">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c r="AU396" s="8"/>
      <c r="AV396" s="8"/>
    </row>
    <row r="397" spans="2:48" ht="15.75" x14ac:dyDescent="0.25">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c r="AP397" s="8"/>
      <c r="AQ397" s="8"/>
      <c r="AR397" s="8"/>
      <c r="AS397" s="8"/>
      <c r="AT397" s="8"/>
      <c r="AU397" s="8"/>
      <c r="AV397" s="8"/>
    </row>
    <row r="398" spans="2:48" ht="15.75" x14ac:dyDescent="0.25">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c r="AU398" s="8"/>
      <c r="AV398" s="8"/>
    </row>
    <row r="399" spans="2:48" ht="15.75" x14ac:dyDescent="0.25">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c r="AP399" s="8"/>
      <c r="AQ399" s="8"/>
      <c r="AR399" s="8"/>
      <c r="AS399" s="8"/>
      <c r="AT399" s="8"/>
      <c r="AU399" s="8"/>
      <c r="AV399" s="8"/>
    </row>
    <row r="400" spans="2:48" ht="15.75" x14ac:dyDescent="0.25">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c r="AP400" s="8"/>
      <c r="AQ400" s="8"/>
      <c r="AR400" s="8"/>
      <c r="AS400" s="8"/>
      <c r="AT400" s="8"/>
      <c r="AU400" s="8"/>
      <c r="AV400" s="8"/>
    </row>
    <row r="401" spans="2:48" ht="15.75" x14ac:dyDescent="0.25">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8"/>
    </row>
    <row r="402" spans="2:48" ht="15.75" x14ac:dyDescent="0.25">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c r="AP402" s="8"/>
      <c r="AQ402" s="8"/>
      <c r="AR402" s="8"/>
      <c r="AS402" s="8"/>
      <c r="AT402" s="8"/>
      <c r="AU402" s="8"/>
      <c r="AV402" s="8"/>
    </row>
    <row r="403" spans="2:48" ht="15.75" x14ac:dyDescent="0.25">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c r="AU403" s="8"/>
      <c r="AV403" s="8"/>
    </row>
    <row r="404" spans="2:48" ht="15.75" x14ac:dyDescent="0.25">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c r="AP404" s="8"/>
      <c r="AQ404" s="8"/>
      <c r="AR404" s="8"/>
      <c r="AS404" s="8"/>
      <c r="AT404" s="8"/>
      <c r="AU404" s="8"/>
      <c r="AV404" s="8"/>
    </row>
    <row r="405" spans="2:48" ht="15.75" x14ac:dyDescent="0.25">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c r="AP405" s="8"/>
      <c r="AQ405" s="8"/>
      <c r="AR405" s="8"/>
      <c r="AS405" s="8"/>
      <c r="AT405" s="8"/>
      <c r="AU405" s="8"/>
      <c r="AV405" s="8"/>
    </row>
    <row r="406" spans="2:48" ht="15.75" x14ac:dyDescent="0.25">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c r="AP406" s="8"/>
      <c r="AQ406" s="8"/>
      <c r="AR406" s="8"/>
      <c r="AS406" s="8"/>
      <c r="AT406" s="8"/>
      <c r="AU406" s="8"/>
      <c r="AV406" s="8"/>
    </row>
    <row r="407" spans="2:48" ht="15.75" x14ac:dyDescent="0.25">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c r="AP407" s="8"/>
      <c r="AQ407" s="8"/>
      <c r="AR407" s="8"/>
      <c r="AS407" s="8"/>
      <c r="AT407" s="8"/>
      <c r="AU407" s="8"/>
      <c r="AV407" s="8"/>
    </row>
    <row r="408" spans="2:48" ht="15.75" x14ac:dyDescent="0.25">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c r="AN408" s="8"/>
      <c r="AO408" s="8"/>
      <c r="AP408" s="8"/>
      <c r="AQ408" s="8"/>
      <c r="AR408" s="8"/>
      <c r="AS408" s="8"/>
      <c r="AT408" s="8"/>
      <c r="AU408" s="8"/>
      <c r="AV408" s="8"/>
    </row>
    <row r="409" spans="2:48" ht="15.75" x14ac:dyDescent="0.25">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c r="AN409" s="8"/>
      <c r="AO409" s="8"/>
      <c r="AP409" s="8"/>
      <c r="AQ409" s="8"/>
      <c r="AR409" s="8"/>
      <c r="AS409" s="8"/>
      <c r="AT409" s="8"/>
      <c r="AU409" s="8"/>
      <c r="AV409" s="8"/>
    </row>
    <row r="410" spans="2:48" ht="15.75" x14ac:dyDescent="0.25">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8"/>
    </row>
    <row r="411" spans="2:48" ht="15.75" x14ac:dyDescent="0.25">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c r="AN411" s="8"/>
      <c r="AO411" s="8"/>
      <c r="AP411" s="8"/>
      <c r="AQ411" s="8"/>
      <c r="AR411" s="8"/>
      <c r="AS411" s="8"/>
      <c r="AT411" s="8"/>
      <c r="AU411" s="8"/>
      <c r="AV411" s="8"/>
    </row>
    <row r="412" spans="2:48" ht="15.75" x14ac:dyDescent="0.25">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c r="AP412" s="8"/>
      <c r="AQ412" s="8"/>
      <c r="AR412" s="8"/>
      <c r="AS412" s="8"/>
      <c r="AT412" s="8"/>
      <c r="AU412" s="8"/>
      <c r="AV412" s="8"/>
    </row>
    <row r="413" spans="2:48" ht="15.75" x14ac:dyDescent="0.25">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c r="AP413" s="8"/>
      <c r="AQ413" s="8"/>
      <c r="AR413" s="8"/>
      <c r="AS413" s="8"/>
      <c r="AT413" s="8"/>
      <c r="AU413" s="8"/>
      <c r="AV413" s="8"/>
    </row>
    <row r="414" spans="2:48" ht="15.75" x14ac:dyDescent="0.25">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c r="AP414" s="8"/>
      <c r="AQ414" s="8"/>
      <c r="AR414" s="8"/>
      <c r="AS414" s="8"/>
      <c r="AT414" s="8"/>
      <c r="AU414" s="8"/>
      <c r="AV414" s="8"/>
    </row>
    <row r="415" spans="2:48" ht="15.75" x14ac:dyDescent="0.25">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c r="AN415" s="8"/>
      <c r="AO415" s="8"/>
      <c r="AP415" s="8"/>
      <c r="AQ415" s="8"/>
      <c r="AR415" s="8"/>
      <c r="AS415" s="8"/>
      <c r="AT415" s="8"/>
      <c r="AU415" s="8"/>
      <c r="AV415" s="8"/>
    </row>
    <row r="416" spans="2:48" ht="15.75" x14ac:dyDescent="0.25">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c r="AU416" s="8"/>
      <c r="AV416" s="8"/>
    </row>
    <row r="417" spans="2:48" ht="15.75" x14ac:dyDescent="0.25">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c r="AJ417" s="8"/>
      <c r="AK417" s="8"/>
      <c r="AL417" s="8"/>
      <c r="AM417" s="8"/>
      <c r="AN417" s="8"/>
      <c r="AO417" s="8"/>
      <c r="AP417" s="8"/>
      <c r="AQ417" s="8"/>
      <c r="AR417" s="8"/>
      <c r="AS417" s="8"/>
      <c r="AT417" s="8"/>
      <c r="AU417" s="8"/>
      <c r="AV417" s="8"/>
    </row>
    <row r="418" spans="2:48" ht="15.75" x14ac:dyDescent="0.25">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8"/>
      <c r="AK418" s="8"/>
      <c r="AL418" s="8"/>
      <c r="AM418" s="8"/>
      <c r="AN418" s="8"/>
      <c r="AO418" s="8"/>
      <c r="AP418" s="8"/>
      <c r="AQ418" s="8"/>
      <c r="AR418" s="8"/>
      <c r="AS418" s="8"/>
      <c r="AT418" s="8"/>
      <c r="AU418" s="8"/>
      <c r="AV418" s="8"/>
    </row>
    <row r="419" spans="2:48" ht="15.75" x14ac:dyDescent="0.25">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8"/>
      <c r="AK419" s="8"/>
      <c r="AL419" s="8"/>
      <c r="AM419" s="8"/>
      <c r="AN419" s="8"/>
      <c r="AO419" s="8"/>
      <c r="AP419" s="8"/>
      <c r="AQ419" s="8"/>
      <c r="AR419" s="8"/>
      <c r="AS419" s="8"/>
      <c r="AT419" s="8"/>
      <c r="AU419" s="8"/>
      <c r="AV419" s="8"/>
    </row>
    <row r="420" spans="2:48" ht="15.75" x14ac:dyDescent="0.25">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c r="AN420" s="8"/>
      <c r="AO420" s="8"/>
      <c r="AP420" s="8"/>
      <c r="AQ420" s="8"/>
      <c r="AR420" s="8"/>
      <c r="AS420" s="8"/>
      <c r="AT420" s="8"/>
      <c r="AU420" s="8"/>
      <c r="AV420" s="8"/>
    </row>
    <row r="421" spans="2:48" ht="15.75" x14ac:dyDescent="0.25">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c r="AN421" s="8"/>
      <c r="AO421" s="8"/>
      <c r="AP421" s="8"/>
      <c r="AQ421" s="8"/>
      <c r="AR421" s="8"/>
      <c r="AS421" s="8"/>
      <c r="AT421" s="8"/>
      <c r="AU421" s="8"/>
      <c r="AV421" s="8"/>
    </row>
    <row r="422" spans="2:48" ht="15.75" x14ac:dyDescent="0.25">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c r="AN422" s="8"/>
      <c r="AO422" s="8"/>
      <c r="AP422" s="8"/>
      <c r="AQ422" s="8"/>
      <c r="AR422" s="8"/>
      <c r="AS422" s="8"/>
      <c r="AT422" s="8"/>
      <c r="AU422" s="8"/>
      <c r="AV422" s="8"/>
    </row>
    <row r="423" spans="2:48" ht="15.75" x14ac:dyDescent="0.25">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c r="AN423" s="8"/>
      <c r="AO423" s="8"/>
      <c r="AP423" s="8"/>
      <c r="AQ423" s="8"/>
      <c r="AR423" s="8"/>
      <c r="AS423" s="8"/>
      <c r="AT423" s="8"/>
      <c r="AU423" s="8"/>
      <c r="AV423" s="8"/>
    </row>
    <row r="424" spans="2:48" ht="15.75" x14ac:dyDescent="0.25">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c r="AJ424" s="8"/>
      <c r="AK424" s="8"/>
      <c r="AL424" s="8"/>
      <c r="AM424" s="8"/>
      <c r="AN424" s="8"/>
      <c r="AO424" s="8"/>
      <c r="AP424" s="8"/>
      <c r="AQ424" s="8"/>
      <c r="AR424" s="8"/>
      <c r="AS424" s="8"/>
      <c r="AT424" s="8"/>
      <c r="AU424" s="8"/>
      <c r="AV424" s="8"/>
    </row>
    <row r="425" spans="2:48" ht="15.75" x14ac:dyDescent="0.25">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8"/>
      <c r="AK425" s="8"/>
      <c r="AL425" s="8"/>
      <c r="AM425" s="8"/>
      <c r="AN425" s="8"/>
      <c r="AO425" s="8"/>
      <c r="AP425" s="8"/>
      <c r="AQ425" s="8"/>
      <c r="AR425" s="8"/>
      <c r="AS425" s="8"/>
      <c r="AT425" s="8"/>
      <c r="AU425" s="8"/>
      <c r="AV425" s="8"/>
    </row>
    <row r="426" spans="2:48" ht="15.75" x14ac:dyDescent="0.25">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c r="AJ426" s="8"/>
      <c r="AK426" s="8"/>
      <c r="AL426" s="8"/>
      <c r="AM426" s="8"/>
      <c r="AN426" s="8"/>
      <c r="AO426" s="8"/>
      <c r="AP426" s="8"/>
      <c r="AQ426" s="8"/>
      <c r="AR426" s="8"/>
      <c r="AS426" s="8"/>
      <c r="AT426" s="8"/>
      <c r="AU426" s="8"/>
      <c r="AV426" s="8"/>
    </row>
    <row r="427" spans="2:48" ht="15.75" x14ac:dyDescent="0.25">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8"/>
      <c r="AK427" s="8"/>
      <c r="AL427" s="8"/>
      <c r="AM427" s="8"/>
      <c r="AN427" s="8"/>
      <c r="AO427" s="8"/>
      <c r="AP427" s="8"/>
      <c r="AQ427" s="8"/>
      <c r="AR427" s="8"/>
      <c r="AS427" s="8"/>
      <c r="AT427" s="8"/>
      <c r="AU427" s="8"/>
      <c r="AV427" s="8"/>
    </row>
    <row r="428" spans="2:48" ht="15.75" x14ac:dyDescent="0.25">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c r="AJ428" s="8"/>
      <c r="AK428" s="8"/>
      <c r="AL428" s="8"/>
      <c r="AM428" s="8"/>
      <c r="AN428" s="8"/>
      <c r="AO428" s="8"/>
      <c r="AP428" s="8"/>
      <c r="AQ428" s="8"/>
      <c r="AR428" s="8"/>
      <c r="AS428" s="8"/>
      <c r="AT428" s="8"/>
      <c r="AU428" s="8"/>
      <c r="AV428" s="8"/>
    </row>
    <row r="429" spans="2:48" ht="15.75" x14ac:dyDescent="0.25">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c r="AJ429" s="8"/>
      <c r="AK429" s="8"/>
      <c r="AL429" s="8"/>
      <c r="AM429" s="8"/>
      <c r="AN429" s="8"/>
      <c r="AO429" s="8"/>
      <c r="AP429" s="8"/>
      <c r="AQ429" s="8"/>
      <c r="AR429" s="8"/>
      <c r="AS429" s="8"/>
      <c r="AT429" s="8"/>
      <c r="AU429" s="8"/>
      <c r="AV429" s="8"/>
    </row>
    <row r="430" spans="2:48" ht="15.75" x14ac:dyDescent="0.25">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c r="AN430" s="8"/>
      <c r="AO430" s="8"/>
      <c r="AP430" s="8"/>
      <c r="AQ430" s="8"/>
      <c r="AR430" s="8"/>
      <c r="AS430" s="8"/>
      <c r="AT430" s="8"/>
      <c r="AU430" s="8"/>
      <c r="AV430" s="8"/>
    </row>
    <row r="431" spans="2:48" ht="15.75" x14ac:dyDescent="0.25">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8"/>
      <c r="AK431" s="8"/>
      <c r="AL431" s="8"/>
      <c r="AM431" s="8"/>
      <c r="AN431" s="8"/>
      <c r="AO431" s="8"/>
      <c r="AP431" s="8"/>
      <c r="AQ431" s="8"/>
      <c r="AR431" s="8"/>
      <c r="AS431" s="8"/>
      <c r="AT431" s="8"/>
      <c r="AU431" s="8"/>
      <c r="AV431" s="8"/>
    </row>
    <row r="432" spans="2:48" ht="15.75" x14ac:dyDescent="0.25">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c r="AN432" s="8"/>
      <c r="AO432" s="8"/>
      <c r="AP432" s="8"/>
      <c r="AQ432" s="8"/>
      <c r="AR432" s="8"/>
      <c r="AS432" s="8"/>
      <c r="AT432" s="8"/>
      <c r="AU432" s="8"/>
      <c r="AV432" s="8"/>
    </row>
    <row r="433" spans="2:48" ht="15.75" x14ac:dyDescent="0.25">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row>
    <row r="434" spans="2:48" ht="15.75" x14ac:dyDescent="0.25">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c r="AN434" s="8"/>
      <c r="AO434" s="8"/>
      <c r="AP434" s="8"/>
      <c r="AQ434" s="8"/>
      <c r="AR434" s="8"/>
      <c r="AS434" s="8"/>
      <c r="AT434" s="8"/>
      <c r="AU434" s="8"/>
      <c r="AV434" s="8"/>
    </row>
    <row r="435" spans="2:48" ht="15.75" x14ac:dyDescent="0.25">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c r="AN435" s="8"/>
      <c r="AO435" s="8"/>
      <c r="AP435" s="8"/>
      <c r="AQ435" s="8"/>
      <c r="AR435" s="8"/>
      <c r="AS435" s="8"/>
      <c r="AT435" s="8"/>
      <c r="AU435" s="8"/>
      <c r="AV435" s="8"/>
    </row>
    <row r="436" spans="2:48" ht="15.75" x14ac:dyDescent="0.25">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c r="AN436" s="8"/>
      <c r="AO436" s="8"/>
      <c r="AP436" s="8"/>
      <c r="AQ436" s="8"/>
      <c r="AR436" s="8"/>
      <c r="AS436" s="8"/>
      <c r="AT436" s="8"/>
      <c r="AU436" s="8"/>
      <c r="AV436" s="8"/>
    </row>
    <row r="437" spans="2:48" ht="15.75" x14ac:dyDescent="0.25">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c r="AN437" s="8"/>
      <c r="AO437" s="8"/>
      <c r="AP437" s="8"/>
      <c r="AQ437" s="8"/>
      <c r="AR437" s="8"/>
      <c r="AS437" s="8"/>
      <c r="AT437" s="8"/>
      <c r="AU437" s="8"/>
      <c r="AV437" s="8"/>
    </row>
    <row r="438" spans="2:48" ht="15.75" x14ac:dyDescent="0.25">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c r="AN438" s="8"/>
      <c r="AO438" s="8"/>
      <c r="AP438" s="8"/>
      <c r="AQ438" s="8"/>
      <c r="AR438" s="8"/>
      <c r="AS438" s="8"/>
      <c r="AT438" s="8"/>
      <c r="AU438" s="8"/>
      <c r="AV438" s="8"/>
    </row>
    <row r="439" spans="2:48" ht="15.75" x14ac:dyDescent="0.25">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row>
    <row r="440" spans="2:48" ht="15.75" x14ac:dyDescent="0.25">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c r="AJ440" s="8"/>
      <c r="AK440" s="8"/>
      <c r="AL440" s="8"/>
      <c r="AM440" s="8"/>
      <c r="AN440" s="8"/>
      <c r="AO440" s="8"/>
      <c r="AP440" s="8"/>
      <c r="AQ440" s="8"/>
      <c r="AR440" s="8"/>
      <c r="AS440" s="8"/>
      <c r="AT440" s="8"/>
      <c r="AU440" s="8"/>
      <c r="AV440" s="8"/>
    </row>
    <row r="441" spans="2:48" ht="15.75" x14ac:dyDescent="0.25">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8"/>
      <c r="AK441" s="8"/>
      <c r="AL441" s="8"/>
      <c r="AM441" s="8"/>
      <c r="AN441" s="8"/>
      <c r="AO441" s="8"/>
      <c r="AP441" s="8"/>
      <c r="AQ441" s="8"/>
      <c r="AR441" s="8"/>
      <c r="AS441" s="8"/>
      <c r="AT441" s="8"/>
      <c r="AU441" s="8"/>
      <c r="AV441" s="8"/>
    </row>
    <row r="442" spans="2:48" ht="15.75" x14ac:dyDescent="0.25">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8"/>
      <c r="AK442" s="8"/>
      <c r="AL442" s="8"/>
      <c r="AM442" s="8"/>
      <c r="AN442" s="8"/>
      <c r="AO442" s="8"/>
      <c r="AP442" s="8"/>
      <c r="AQ442" s="8"/>
      <c r="AR442" s="8"/>
      <c r="AS442" s="8"/>
      <c r="AT442" s="8"/>
      <c r="AU442" s="8"/>
      <c r="AV442" s="8"/>
    </row>
    <row r="443" spans="2:48" ht="15.75" x14ac:dyDescent="0.25">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c r="AN443" s="8"/>
      <c r="AO443" s="8"/>
      <c r="AP443" s="8"/>
      <c r="AQ443" s="8"/>
      <c r="AR443" s="8"/>
      <c r="AS443" s="8"/>
      <c r="AT443" s="8"/>
      <c r="AU443" s="8"/>
      <c r="AV443" s="8"/>
    </row>
    <row r="444" spans="2:48" ht="15.75" x14ac:dyDescent="0.25">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c r="AJ444" s="8"/>
      <c r="AK444" s="8"/>
      <c r="AL444" s="8"/>
      <c r="AM444" s="8"/>
      <c r="AN444" s="8"/>
      <c r="AO444" s="8"/>
      <c r="AP444" s="8"/>
      <c r="AQ444" s="8"/>
      <c r="AR444" s="8"/>
      <c r="AS444" s="8"/>
      <c r="AT444" s="8"/>
      <c r="AU444" s="8"/>
      <c r="AV444" s="8"/>
    </row>
    <row r="445" spans="2:48" ht="15.75" x14ac:dyDescent="0.25">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8"/>
      <c r="AK445" s="8"/>
      <c r="AL445" s="8"/>
      <c r="AM445" s="8"/>
      <c r="AN445" s="8"/>
      <c r="AO445" s="8"/>
      <c r="AP445" s="8"/>
      <c r="AQ445" s="8"/>
      <c r="AR445" s="8"/>
      <c r="AS445" s="8"/>
      <c r="AT445" s="8"/>
      <c r="AU445" s="8"/>
      <c r="AV445" s="8"/>
    </row>
    <row r="446" spans="2:48" ht="15.75" x14ac:dyDescent="0.25">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c r="AJ446" s="8"/>
      <c r="AK446" s="8"/>
      <c r="AL446" s="8"/>
      <c r="AM446" s="8"/>
      <c r="AN446" s="8"/>
      <c r="AO446" s="8"/>
      <c r="AP446" s="8"/>
      <c r="AQ446" s="8"/>
      <c r="AR446" s="8"/>
      <c r="AS446" s="8"/>
      <c r="AT446" s="8"/>
      <c r="AU446" s="8"/>
      <c r="AV446" s="8"/>
    </row>
    <row r="447" spans="2:48" ht="15.75" x14ac:dyDescent="0.25">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8"/>
      <c r="AK447" s="8"/>
      <c r="AL447" s="8"/>
      <c r="AM447" s="8"/>
      <c r="AN447" s="8"/>
      <c r="AO447" s="8"/>
      <c r="AP447" s="8"/>
      <c r="AQ447" s="8"/>
      <c r="AR447" s="8"/>
      <c r="AS447" s="8"/>
      <c r="AT447" s="8"/>
      <c r="AU447" s="8"/>
      <c r="AV447" s="8"/>
    </row>
    <row r="448" spans="2:48" ht="15.75" x14ac:dyDescent="0.25">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c r="AN448" s="8"/>
      <c r="AO448" s="8"/>
      <c r="AP448" s="8"/>
      <c r="AQ448" s="8"/>
      <c r="AR448" s="8"/>
      <c r="AS448" s="8"/>
      <c r="AT448" s="8"/>
      <c r="AU448" s="8"/>
      <c r="AV448" s="8"/>
    </row>
    <row r="449" spans="2:48" ht="15.75" x14ac:dyDescent="0.25">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c r="AJ449" s="8"/>
      <c r="AK449" s="8"/>
      <c r="AL449" s="8"/>
      <c r="AM449" s="8"/>
      <c r="AN449" s="8"/>
      <c r="AO449" s="8"/>
      <c r="AP449" s="8"/>
      <c r="AQ449" s="8"/>
      <c r="AR449" s="8"/>
      <c r="AS449" s="8"/>
      <c r="AT449" s="8"/>
      <c r="AU449" s="8"/>
      <c r="AV449" s="8"/>
    </row>
    <row r="450" spans="2:48" ht="15.75" x14ac:dyDescent="0.25">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c r="AJ450" s="8"/>
      <c r="AK450" s="8"/>
      <c r="AL450" s="8"/>
      <c r="AM450" s="8"/>
      <c r="AN450" s="8"/>
      <c r="AO450" s="8"/>
      <c r="AP450" s="8"/>
      <c r="AQ450" s="8"/>
      <c r="AR450" s="8"/>
      <c r="AS450" s="8"/>
      <c r="AT450" s="8"/>
      <c r="AU450" s="8"/>
      <c r="AV450" s="8"/>
    </row>
    <row r="451" spans="2:48" ht="15.75" x14ac:dyDescent="0.25">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c r="AN451" s="8"/>
      <c r="AO451" s="8"/>
      <c r="AP451" s="8"/>
      <c r="AQ451" s="8"/>
      <c r="AR451" s="8"/>
      <c r="AS451" s="8"/>
      <c r="AT451" s="8"/>
      <c r="AU451" s="8"/>
      <c r="AV451" s="8"/>
    </row>
    <row r="452" spans="2:48" ht="15.75" x14ac:dyDescent="0.25">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8"/>
      <c r="AK452" s="8"/>
      <c r="AL452" s="8"/>
      <c r="AM452" s="8"/>
      <c r="AN452" s="8"/>
      <c r="AO452" s="8"/>
      <c r="AP452" s="8"/>
      <c r="AQ452" s="8"/>
      <c r="AR452" s="8"/>
      <c r="AS452" s="8"/>
      <c r="AT452" s="8"/>
      <c r="AU452" s="8"/>
      <c r="AV452" s="8"/>
    </row>
    <row r="453" spans="2:48" ht="15.75" x14ac:dyDescent="0.25">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8"/>
      <c r="AK453" s="8"/>
      <c r="AL453" s="8"/>
      <c r="AM453" s="8"/>
      <c r="AN453" s="8"/>
      <c r="AO453" s="8"/>
      <c r="AP453" s="8"/>
      <c r="AQ453" s="8"/>
      <c r="AR453" s="8"/>
      <c r="AS453" s="8"/>
      <c r="AT453" s="8"/>
      <c r="AU453" s="8"/>
      <c r="AV453" s="8"/>
    </row>
    <row r="454" spans="2:48" ht="15.75" x14ac:dyDescent="0.25">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c r="AN454" s="8"/>
      <c r="AO454" s="8"/>
      <c r="AP454" s="8"/>
      <c r="AQ454" s="8"/>
      <c r="AR454" s="8"/>
      <c r="AS454" s="8"/>
      <c r="AT454" s="8"/>
      <c r="AU454" s="8"/>
      <c r="AV454" s="8"/>
    </row>
    <row r="455" spans="2:48" ht="15.75" x14ac:dyDescent="0.25">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c r="AJ455" s="8"/>
      <c r="AK455" s="8"/>
      <c r="AL455" s="8"/>
      <c r="AM455" s="8"/>
      <c r="AN455" s="8"/>
      <c r="AO455" s="8"/>
      <c r="AP455" s="8"/>
      <c r="AQ455" s="8"/>
      <c r="AR455" s="8"/>
      <c r="AS455" s="8"/>
      <c r="AT455" s="8"/>
      <c r="AU455" s="8"/>
      <c r="AV455" s="8"/>
    </row>
    <row r="456" spans="2:48" ht="15.75" x14ac:dyDescent="0.25">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c r="AN456" s="8"/>
      <c r="AO456" s="8"/>
      <c r="AP456" s="8"/>
      <c r="AQ456" s="8"/>
      <c r="AR456" s="8"/>
      <c r="AS456" s="8"/>
      <c r="AT456" s="8"/>
      <c r="AU456" s="8"/>
      <c r="AV456" s="8"/>
    </row>
    <row r="457" spans="2:48" ht="15.75" x14ac:dyDescent="0.25">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c r="AN457" s="8"/>
      <c r="AO457" s="8"/>
      <c r="AP457" s="8"/>
      <c r="AQ457" s="8"/>
      <c r="AR457" s="8"/>
      <c r="AS457" s="8"/>
      <c r="AT457" s="8"/>
      <c r="AU457" s="8"/>
      <c r="AV457" s="8"/>
    </row>
    <row r="458" spans="2:48" ht="15.75" x14ac:dyDescent="0.25">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c r="AJ458" s="8"/>
      <c r="AK458" s="8"/>
      <c r="AL458" s="8"/>
      <c r="AM458" s="8"/>
      <c r="AN458" s="8"/>
      <c r="AO458" s="8"/>
      <c r="AP458" s="8"/>
      <c r="AQ458" s="8"/>
      <c r="AR458" s="8"/>
      <c r="AS458" s="8"/>
      <c r="AT458" s="8"/>
      <c r="AU458" s="8"/>
      <c r="AV458" s="8"/>
    </row>
    <row r="459" spans="2:48" ht="15.75" x14ac:dyDescent="0.25">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c r="AN459" s="8"/>
      <c r="AO459" s="8"/>
      <c r="AP459" s="8"/>
      <c r="AQ459" s="8"/>
      <c r="AR459" s="8"/>
      <c r="AS459" s="8"/>
      <c r="AT459" s="8"/>
      <c r="AU459" s="8"/>
      <c r="AV459" s="8"/>
    </row>
    <row r="460" spans="2:48" ht="15.75" x14ac:dyDescent="0.25">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c r="AN460" s="8"/>
      <c r="AO460" s="8"/>
      <c r="AP460" s="8"/>
      <c r="AQ460" s="8"/>
      <c r="AR460" s="8"/>
      <c r="AS460" s="8"/>
      <c r="AT460" s="8"/>
      <c r="AU460" s="8"/>
      <c r="AV460" s="8"/>
    </row>
    <row r="461" spans="2:48" ht="15.75" x14ac:dyDescent="0.25">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8"/>
      <c r="AK461" s="8"/>
      <c r="AL461" s="8"/>
      <c r="AM461" s="8"/>
      <c r="AN461" s="8"/>
      <c r="AO461" s="8"/>
      <c r="AP461" s="8"/>
      <c r="AQ461" s="8"/>
      <c r="AR461" s="8"/>
      <c r="AS461" s="8"/>
      <c r="AT461" s="8"/>
      <c r="AU461" s="8"/>
      <c r="AV461" s="8"/>
    </row>
    <row r="462" spans="2:48" ht="15.75" x14ac:dyDescent="0.25">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c r="AN462" s="8"/>
      <c r="AO462" s="8"/>
      <c r="AP462" s="8"/>
      <c r="AQ462" s="8"/>
      <c r="AR462" s="8"/>
      <c r="AS462" s="8"/>
      <c r="AT462" s="8"/>
      <c r="AU462" s="8"/>
      <c r="AV462" s="8"/>
    </row>
    <row r="463" spans="2:48" ht="15.75" x14ac:dyDescent="0.25">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c r="AN463" s="8"/>
      <c r="AO463" s="8"/>
      <c r="AP463" s="8"/>
      <c r="AQ463" s="8"/>
      <c r="AR463" s="8"/>
      <c r="AS463" s="8"/>
      <c r="AT463" s="8"/>
      <c r="AU463" s="8"/>
      <c r="AV463" s="8"/>
    </row>
    <row r="464" spans="2:48" ht="15.75" x14ac:dyDescent="0.25">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c r="AN464" s="8"/>
      <c r="AO464" s="8"/>
      <c r="AP464" s="8"/>
      <c r="AQ464" s="8"/>
      <c r="AR464" s="8"/>
      <c r="AS464" s="8"/>
      <c r="AT464" s="8"/>
      <c r="AU464" s="8"/>
      <c r="AV464" s="8"/>
    </row>
  </sheetData>
  <mergeCells count="54">
    <mergeCell ref="B51:F51"/>
    <mergeCell ref="G8:G9"/>
    <mergeCell ref="H8:H9"/>
    <mergeCell ref="I8:I9"/>
    <mergeCell ref="AR8:AR9"/>
    <mergeCell ref="B8:B9"/>
    <mergeCell ref="C8:C9"/>
    <mergeCell ref="D8:D9"/>
    <mergeCell ref="E8:E9"/>
    <mergeCell ref="F8:F9"/>
    <mergeCell ref="K8:K9"/>
    <mergeCell ref="L8:L9"/>
    <mergeCell ref="O42:AA42"/>
    <mergeCell ref="AB42:AO42"/>
    <mergeCell ref="AI8:AI9"/>
    <mergeCell ref="AJ8:AJ9"/>
    <mergeCell ref="O2:V2"/>
    <mergeCell ref="I2:K2"/>
    <mergeCell ref="I3:K3"/>
    <mergeCell ref="B6:L7"/>
    <mergeCell ref="M6:N7"/>
    <mergeCell ref="O6:AA7"/>
    <mergeCell ref="B5:D5"/>
    <mergeCell ref="B2:D2"/>
    <mergeCell ref="B19:AU19"/>
    <mergeCell ref="B25:AU25"/>
    <mergeCell ref="AC6:AJ7"/>
    <mergeCell ref="AK6:AU6"/>
    <mergeCell ref="AK7:AL7"/>
    <mergeCell ref="AN7:AO7"/>
    <mergeCell ref="AQ7:AR7"/>
    <mergeCell ref="AT7:AU7"/>
    <mergeCell ref="AK8:AK9"/>
    <mergeCell ref="AL8:AL9"/>
    <mergeCell ref="AN8:AN9"/>
    <mergeCell ref="AO8:AO9"/>
    <mergeCell ref="V8:V9"/>
    <mergeCell ref="W8:Z8"/>
    <mergeCell ref="AA8:AA9"/>
    <mergeCell ref="AC8:AC9"/>
    <mergeCell ref="AV8:AV9"/>
    <mergeCell ref="O8:U8"/>
    <mergeCell ref="AD8:AG8"/>
    <mergeCell ref="AH8:AH9"/>
    <mergeCell ref="B10:AU10"/>
    <mergeCell ref="AM8:AM9"/>
    <mergeCell ref="AP8:AP9"/>
    <mergeCell ref="AS8:AS9"/>
    <mergeCell ref="AQ8:AQ9"/>
    <mergeCell ref="M8:M9"/>
    <mergeCell ref="J8:J9"/>
    <mergeCell ref="N8:N9"/>
    <mergeCell ref="AT8:AT9"/>
    <mergeCell ref="AU8:AU9"/>
  </mergeCells>
  <pageMargins left="0.39370078740157483" right="0.39370078740157483" top="0.74803149606299213" bottom="0.74803149606299213" header="0" footer="0"/>
  <pageSetup scale="78" fitToWidth="10" fitToHeight="2" pageOrder="overThenDown" orientation="landscape" r:id="rId1"/>
  <colBreaks count="5" manualBreakCount="5">
    <brk id="11" max="54" man="1"/>
    <brk id="16" max="54" man="1"/>
    <brk id="22" max="54" man="1"/>
    <brk id="30" max="54" man="1"/>
    <brk id="39" max="5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APPs 3T 2016</vt:lpstr>
      <vt:lpstr>'APPs 3T 2016'!Área_de_impresión</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Natalia Solano Arcos</dc:creator>
  <cp:lastModifiedBy>Unidad de Política y Control Presupuestario</cp:lastModifiedBy>
  <cp:lastPrinted>2016-10-27T00:36:24Z</cp:lastPrinted>
  <dcterms:created xsi:type="dcterms:W3CDTF">2015-04-23T02:30:10Z</dcterms:created>
  <dcterms:modified xsi:type="dcterms:W3CDTF">2016-10-27T00:38:21Z</dcterms:modified>
</cp:coreProperties>
</file>